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2"/>
  <workbookPr/>
  <xr:revisionPtr revIDLastSave="0" documentId="11_47EA91DC23ED25E1ABA2DC3DACBDE6174452984E" xr6:coauthVersionLast="47" xr6:coauthVersionMax="47" xr10:uidLastSave="{00000000-0000-0000-0000-000000000000}"/>
  <bookViews>
    <workbookView xWindow="0" yWindow="0" windowWidth="16384" windowHeight="8192" tabRatio="500" xr2:uid="{00000000-000D-0000-FFFF-FFFF00000000}"/>
  </bookViews>
  <sheets>
    <sheet name="1. Sinalização" sheetId="1" r:id="rId1"/>
    <sheet name="2. Cronograma Previsto" sheetId="2" r:id="rId2"/>
  </sheets>
  <calcPr calcId="0" fullCalcOnLoad="1" iterateDelta="1E-4"/>
  <extLst>
    <ext xmlns:x15="http://schemas.microsoft.com/office/spreadsheetml/2010/11/main" uri="{140A7094-0E35-4892-8432-C4D2E57EDEB5}">
      <x15:workbookPr chartTrackingRefBase="1"/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V43" i="2" l="1"/>
  <c r="I43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V41" i="2"/>
  <c r="S41" i="2"/>
  <c r="R41" i="2"/>
  <c r="Q41" i="2"/>
  <c r="P41" i="2"/>
  <c r="O41" i="2"/>
  <c r="N41" i="2"/>
  <c r="M41" i="2"/>
  <c r="L41" i="2"/>
  <c r="I41" i="2"/>
  <c r="V40" i="2"/>
  <c r="I40" i="2"/>
  <c r="V39" i="2"/>
  <c r="I39" i="2"/>
  <c r="V38" i="2"/>
  <c r="I38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V36" i="2"/>
  <c r="U36" i="2"/>
  <c r="T36" i="2"/>
  <c r="S36" i="2"/>
  <c r="R36" i="2"/>
  <c r="Q36" i="2"/>
  <c r="P36" i="2"/>
  <c r="O36" i="2"/>
  <c r="N36" i="2"/>
  <c r="M36" i="2"/>
  <c r="L36" i="2"/>
  <c r="K36" i="2"/>
  <c r="J36" i="2"/>
  <c r="I36" i="2"/>
  <c r="V35" i="2"/>
  <c r="S35" i="2"/>
  <c r="R35" i="2"/>
  <c r="Q35" i="2"/>
  <c r="P35" i="2"/>
  <c r="O35" i="2"/>
  <c r="N35" i="2"/>
  <c r="M35" i="2"/>
  <c r="L35" i="2"/>
  <c r="I35" i="2"/>
  <c r="V34" i="2"/>
  <c r="S34" i="2"/>
  <c r="R34" i="2"/>
  <c r="Q34" i="2"/>
  <c r="P34" i="2"/>
  <c r="O34" i="2"/>
  <c r="N34" i="2"/>
  <c r="M34" i="2"/>
  <c r="L34" i="2"/>
  <c r="I34" i="2"/>
  <c r="V33" i="2"/>
  <c r="S33" i="2"/>
  <c r="R33" i="2"/>
  <c r="Q33" i="2"/>
  <c r="P33" i="2"/>
  <c r="O33" i="2"/>
  <c r="N33" i="2"/>
  <c r="M33" i="2"/>
  <c r="L33" i="2"/>
  <c r="I33" i="2"/>
  <c r="V32" i="2"/>
  <c r="U32" i="2"/>
  <c r="T32" i="2"/>
  <c r="S32" i="2"/>
  <c r="R32" i="2"/>
  <c r="Q32" i="2"/>
  <c r="P32" i="2"/>
  <c r="O32" i="2"/>
  <c r="N32" i="2"/>
  <c r="M32" i="2"/>
  <c r="L32" i="2"/>
  <c r="K32" i="2"/>
  <c r="J32" i="2"/>
  <c r="I32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V29" i="2"/>
  <c r="S29" i="2"/>
  <c r="R29" i="2"/>
  <c r="Q29" i="2"/>
  <c r="P29" i="2"/>
  <c r="O29" i="2"/>
  <c r="N29" i="2"/>
  <c r="M29" i="2"/>
  <c r="L29" i="2"/>
  <c r="I29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V27" i="2"/>
  <c r="S27" i="2"/>
  <c r="R27" i="2"/>
  <c r="Q27" i="2"/>
  <c r="P27" i="2"/>
  <c r="O27" i="2"/>
  <c r="N27" i="2"/>
  <c r="M27" i="2"/>
  <c r="L27" i="2"/>
  <c r="I27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V23" i="2"/>
  <c r="S23" i="2"/>
  <c r="R23" i="2"/>
  <c r="Q23" i="2"/>
  <c r="P23" i="2"/>
  <c r="O23" i="2"/>
  <c r="N23" i="2"/>
  <c r="M23" i="2"/>
  <c r="L23" i="2"/>
  <c r="I23" i="2"/>
  <c r="V22" i="2"/>
  <c r="T22" i="2"/>
  <c r="S22" i="2"/>
  <c r="R22" i="2"/>
  <c r="Q22" i="2"/>
  <c r="P22" i="2"/>
  <c r="O22" i="2"/>
  <c r="N22" i="2"/>
  <c r="M22" i="2"/>
  <c r="L22" i="2"/>
  <c r="K22" i="2"/>
  <c r="I22" i="2"/>
  <c r="V21" i="2"/>
  <c r="T21" i="2"/>
  <c r="S21" i="2"/>
  <c r="R21" i="2"/>
  <c r="Q21" i="2"/>
  <c r="P21" i="2"/>
  <c r="O21" i="2"/>
  <c r="N21" i="2"/>
  <c r="M21" i="2"/>
  <c r="L21" i="2"/>
  <c r="K21" i="2"/>
  <c r="I21" i="2"/>
  <c r="V20" i="2"/>
  <c r="I20" i="2"/>
  <c r="V19" i="2"/>
  <c r="I19" i="2"/>
  <c r="V18" i="2"/>
  <c r="I18" i="2"/>
  <c r="V17" i="2"/>
  <c r="I17" i="2"/>
  <c r="V16" i="2"/>
  <c r="I16" i="2"/>
  <c r="V15" i="2"/>
  <c r="I15" i="2"/>
  <c r="V14" i="2"/>
  <c r="I14" i="2"/>
  <c r="V13" i="2"/>
  <c r="I13" i="2"/>
  <c r="V12" i="2"/>
  <c r="I12" i="2"/>
  <c r="V11" i="2"/>
  <c r="I11" i="2"/>
  <c r="V10" i="2"/>
  <c r="T10" i="2"/>
  <c r="S10" i="2"/>
  <c r="R10" i="2"/>
  <c r="Q10" i="2"/>
  <c r="P10" i="2"/>
  <c r="O10" i="2"/>
  <c r="N10" i="2"/>
  <c r="M10" i="2"/>
  <c r="L10" i="2"/>
  <c r="K10" i="2"/>
  <c r="I10" i="2"/>
  <c r="V9" i="2"/>
  <c r="U9" i="2"/>
  <c r="S9" i="2"/>
  <c r="R9" i="2"/>
  <c r="Q9" i="2"/>
  <c r="P9" i="2"/>
  <c r="O9" i="2"/>
  <c r="N9" i="2"/>
  <c r="M9" i="2"/>
  <c r="L9" i="2"/>
  <c r="K9" i="2"/>
  <c r="J9" i="2"/>
  <c r="I9" i="2"/>
  <c r="V8" i="2"/>
  <c r="T8" i="2"/>
  <c r="S8" i="2"/>
  <c r="R8" i="2"/>
  <c r="Q8" i="2"/>
  <c r="P8" i="2"/>
  <c r="O8" i="2"/>
  <c r="N8" i="2"/>
  <c r="M8" i="2"/>
  <c r="L8" i="2"/>
  <c r="K8" i="2"/>
  <c r="I8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</calcChain>
</file>

<file path=xl/sharedStrings.xml><?xml version="1.0" encoding="utf-8"?>
<sst xmlns="http://schemas.openxmlformats.org/spreadsheetml/2006/main" count="260" uniqueCount="92">
  <si>
    <t>SUPERINTENDÊNCIA REGIONAL DA RECEITA FEDERAL DO BRASIL NA 4ª REGIÃO FISCAL</t>
  </si>
  <si>
    <t>DIVISÃO DE PROGRAMAÇÃO E LOGÍSTICA</t>
  </si>
  <si>
    <t>SERVIÇO DE PROGRAMAÇÃO E LOGÍSTICA</t>
  </si>
  <si>
    <t>SINALIZAÇÃO EXTERNA E SINALIZAÇÃO INTERNA</t>
  </si>
  <si>
    <t>Proposta de planilha de custos</t>
  </si>
  <si>
    <t>GRUPO</t>
  </si>
  <si>
    <t>ITEM</t>
  </si>
  <si>
    <t>Item</t>
  </si>
  <si>
    <t>Exemplo (os modelos para execução serão enviados a cada pedido)</t>
  </si>
  <si>
    <t>Área e Critérios de Medição</t>
  </si>
  <si>
    <t>Dimensões (H x L)</t>
  </si>
  <si>
    <t>Unidade de Fornecimento</t>
  </si>
  <si>
    <t>Pedido mínimo</t>
  </si>
  <si>
    <t>Quantidade estimada para 12 meses</t>
  </si>
  <si>
    <t>Valor unitário (R$)</t>
  </si>
  <si>
    <t>Valor global para 12 meses</t>
  </si>
  <si>
    <t>Pode solicitar aplicação in loco?</t>
  </si>
  <si>
    <t>Observações</t>
  </si>
  <si>
    <t>Testeira</t>
  </si>
  <si>
    <t>por demanda</t>
  </si>
  <si>
    <t xml:space="preserve">m² </t>
  </si>
  <si>
    <t>Não</t>
  </si>
  <si>
    <t>As dimensões serão enviadas com a ordem de fornecimento, pois varia de acordo com a fachada do imóvel. Ver as especificações técnicas no Manual de Identidade Visual. O nome "MINISTÉRIO DA ECONOMIA' deve ser substituído por "MINISTÉRIO DA FAZENDA"</t>
  </si>
  <si>
    <t>Bandeira</t>
  </si>
  <si>
    <t>0,60m x 0,60m</t>
  </si>
  <si>
    <t>unidade</t>
  </si>
  <si>
    <t>Ver as especificações técnicas no Manual de Identidade Visual. O nome "MINISTÉRIO DA ECONOMIA' deve ser substituído por "MINISTÉRIO DA FAZENDA"</t>
  </si>
  <si>
    <t>0,75m x 0,75m</t>
  </si>
  <si>
    <t>0,90m x 0,90m</t>
  </si>
  <si>
    <t>Medalha</t>
  </si>
  <si>
    <t>1,20m x 1,20m</t>
  </si>
  <si>
    <t>Totem duas faces</t>
  </si>
  <si>
    <t>2,5m x 0,45m</t>
  </si>
  <si>
    <t>3,3m x 0,60m</t>
  </si>
  <si>
    <t>Totem triangular de solo</t>
  </si>
  <si>
    <t>2,40m x 0,30m</t>
  </si>
  <si>
    <t>3,60m x 0,45m</t>
  </si>
  <si>
    <t>Totem triangular suspenso</t>
  </si>
  <si>
    <t>2,47m x 0,30m</t>
  </si>
  <si>
    <t>3,30m x 0,40m</t>
  </si>
  <si>
    <t>Placa triangular</t>
  </si>
  <si>
    <t>1,80m x 0,224m</t>
  </si>
  <si>
    <t>Ver as especificações técnicas e dimensões no MIV. O nome "MINISTÉRIO DA ECONOMIA' deve ser substituído por "MINISTÉRIO DA FAZENDA"</t>
  </si>
  <si>
    <t>Placas indicativas</t>
  </si>
  <si>
    <t>0,90m x 0,60m</t>
  </si>
  <si>
    <t>1,20m x 0,75m</t>
  </si>
  <si>
    <t>Sinalização de chão</t>
  </si>
  <si>
    <t>0,70m x 0,50m</t>
  </si>
  <si>
    <t>Faixa de Segurança</t>
  </si>
  <si>
    <t>sob demanda</t>
  </si>
  <si>
    <t>m</t>
  </si>
  <si>
    <t>A faixa tem 10cm de altura e deve seguir as especificações técnicas do MIV.</t>
  </si>
  <si>
    <t>Placas internas</t>
  </si>
  <si>
    <t>0,20m x 0,20m</t>
  </si>
  <si>
    <t>As placas internas têm 20cm x 20cm. Ver as especificações técnicas e dimensões no MIV.</t>
  </si>
  <si>
    <t>Adesivos internos</t>
  </si>
  <si>
    <t>Os adesivos internos tem 20cm x 20cm. Ver as especificações técnicas e dimensões no MIV.</t>
  </si>
  <si>
    <t>Placas de identificação de portas</t>
  </si>
  <si>
    <t xml:space="preserve"> 0,12m x 0,395m </t>
  </si>
  <si>
    <t>As placas de identificação de porta têm largura fixa e podem variar na altura. Ver as especificações técnicas e dimensões no MIV.</t>
  </si>
  <si>
    <t xml:space="preserve">0,24m x 0,395m </t>
  </si>
  <si>
    <t xml:space="preserve"> 0,36m x 0,395m</t>
  </si>
  <si>
    <t>Adesivo de identificação de porta</t>
  </si>
  <si>
    <t>0,12m x 0,40m</t>
  </si>
  <si>
    <t>Os adesivos de identificação de porta têm largura fixa e podem variar na altura. Ver as especificações técnicas e dimensões no MIV.</t>
  </si>
  <si>
    <t xml:space="preserve"> 0,24m x 0,40m</t>
  </si>
  <si>
    <t xml:space="preserve">0,36m x 0,40m </t>
  </si>
  <si>
    <t>Totem interno</t>
  </si>
  <si>
    <t>1,44m x 0,45m</t>
  </si>
  <si>
    <t>Ver as especificações técnicas e dimensões no MIV.</t>
  </si>
  <si>
    <t>Diretório Geral/Diretório de Pavimentos</t>
  </si>
  <si>
    <t>1,80m x 0,90m</t>
  </si>
  <si>
    <t>Diretório de Pavimentos</t>
  </si>
  <si>
    <t>Quadro de Avisos totem</t>
  </si>
  <si>
    <t>1,80m x 0,60m</t>
  </si>
  <si>
    <t>Quadro de Avisos de parede</t>
  </si>
  <si>
    <t>1,50m x 2,55m</t>
  </si>
  <si>
    <t>Placas informativas aéreas</t>
  </si>
  <si>
    <t>0,24m x 0,80m</t>
  </si>
  <si>
    <t>Placas informativas de parede</t>
  </si>
  <si>
    <t>1,12m x 0,90m</t>
  </si>
  <si>
    <t>Fita organizadora de filas</t>
  </si>
  <si>
    <t>0,05m x 1,80m</t>
  </si>
  <si>
    <t>A fita organizadora de filas tem 5cm de altura e deve seguir as especificações técnicas e dimensões do MIV.</t>
  </si>
  <si>
    <t>Placa para sala de reuniões</t>
  </si>
  <si>
    <t>0,80m 0,80m</t>
  </si>
  <si>
    <t>1,00m x 1,00m</t>
  </si>
  <si>
    <t>TOTAL GRUPO 1 (ITENS 1 A 17, 19, 21 A 23, 27 A 34, 36 E 37)</t>
  </si>
  <si>
    <t>TOTAL GRUPO 2 (ITENS 18, 20, 24 A 26 E 35)</t>
  </si>
  <si>
    <t>TOTAL</t>
  </si>
  <si>
    <t>MÊS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</si>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</sst>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"/>
    <numFmt numFmtId="165" formatCode="&quot;R$ &quot;#,##0.00"/>
  </numFmts>
  <fonts count="14">
    <font>
      <sz val="11"/>
      <color rgb="FF333333"/>
      <name val="Calibri1"/>
      <charset val="1"/>
    </font>
    <font>
      <sz val="11"/>
      <color rgb="FF333333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333333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4"/>
      <color rgb="FF0000FF"/>
      <name val="Calibri"/>
      <family val="2"/>
      <charset val="1"/>
    </font>
    <font>
      <b/>
      <sz val="14"/>
      <color rgb="FFFF0000"/>
      <name val="Calibri"/>
      <family val="2"/>
      <charset val="1"/>
    </font>
    <font>
      <b/>
      <sz val="11"/>
      <color rgb="FF0000FF"/>
      <name val="Calibri1"/>
      <charset val="1"/>
    </font>
    <font>
      <b/>
      <sz val="11"/>
      <color rgb="FF0000FF"/>
      <name val="Calibri"/>
      <family val="2"/>
      <charset val="1"/>
    </font>
    <font>
      <b/>
      <sz val="11"/>
      <color rgb="FFFF0000"/>
      <name val="Calibri1"/>
      <charset val="1"/>
    </font>
    <font>
      <b/>
      <sz val="11"/>
      <color rgb="FFFF0000"/>
      <name val="Calibri"/>
      <family val="2"/>
      <charset val="1"/>
    </font>
    <font>
      <b/>
      <sz val="11"/>
      <color rgb="FF333333"/>
      <name val="Calibri1"/>
      <charset val="1"/>
    </font>
    <font>
      <b/>
      <sz val="14"/>
      <color rgb="FF0000FF"/>
      <name val="Calibri1"/>
      <charset val="1"/>
    </font>
    <font>
      <b/>
      <sz val="14"/>
      <color rgb="FFFF0000"/>
      <name val="Calibri1"/>
      <charset val="1"/>
    </font>
  </fonts>
  <fills count="6">
    <fill>
      <patternFill patternType="none"/>
    </fill>
    <fill>
      <patternFill patternType="gray125"/>
    </fill>
    <fill>
      <patternFill patternType="solid">
        <fgColor rgb="FF9DC3E6"/>
        <bgColor rgb="FFCCCCFF"/>
      </patternFill>
    </fill>
    <fill>
      <patternFill patternType="solid">
        <fgColor rgb="FFFF9900"/>
        <bgColor rgb="FFFFCC00"/>
      </patternFill>
    </fill>
    <fill>
      <patternFill patternType="solid">
        <fgColor rgb="FFCCCCCC"/>
        <bgColor rgb="FFCCCCFF"/>
      </patternFill>
    </fill>
    <fill>
      <patternFill patternType="solid">
        <fgColor theme="5" tint="0.79989013336588644"/>
        <bgColor rgb="FFFFFFFF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3" fillId="0" borderId="0" xfId="0" applyFont="1" applyAlignment="1">
      <alignment horizontal="center" vertical="center" wrapText="1"/>
    </xf>
    <xf numFmtId="0" fontId="11" fillId="4" borderId="1" xfId="0" applyFont="1" applyFill="1" applyBorder="1" applyAlignment="1">
      <alignment horizontal="right" vertical="center"/>
    </xf>
    <xf numFmtId="0" fontId="9" fillId="4" borderId="1" xfId="0" applyFont="1" applyFill="1" applyBorder="1" applyAlignment="1">
      <alignment horizontal="right" vertical="center"/>
    </xf>
    <xf numFmtId="0" fontId="7" fillId="4" borderId="1" xfId="0" applyFont="1" applyFill="1" applyBorder="1" applyAlignment="1">
      <alignment horizontal="right" vertical="center"/>
    </xf>
    <xf numFmtId="2" fontId="4" fillId="0" borderId="1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3" fontId="4" fillId="0" borderId="4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 wrapText="1"/>
    </xf>
    <xf numFmtId="164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justify" wrapText="1"/>
    </xf>
    <xf numFmtId="0" fontId="1" fillId="0" borderId="0" xfId="0" applyFont="1" applyAlignment="1">
      <alignment horizontal="center" wrapText="1"/>
    </xf>
    <xf numFmtId="0" fontId="1" fillId="0" borderId="0" xfId="0" applyFont="1"/>
    <xf numFmtId="0" fontId="3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3" fontId="4" fillId="0" borderId="2" xfId="0" applyNumberFormat="1" applyFont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 wrapText="1"/>
    </xf>
    <xf numFmtId="2" fontId="4" fillId="0" borderId="2" xfId="0" applyNumberFormat="1" applyFont="1" applyBorder="1" applyAlignment="1">
      <alignment horizontal="center" vertical="center" wrapText="1"/>
    </xf>
    <xf numFmtId="4" fontId="8" fillId="4" borderId="1" xfId="0" applyNumberFormat="1" applyFont="1" applyFill="1" applyBorder="1" applyAlignment="1">
      <alignment horizontal="center" vertical="center" wrapText="1"/>
    </xf>
    <xf numFmtId="4" fontId="2" fillId="4" borderId="1" xfId="0" applyNumberFormat="1" applyFont="1" applyFill="1" applyBorder="1" applyAlignment="1">
      <alignment horizontal="center" vertical="center" wrapText="1"/>
    </xf>
    <xf numFmtId="4" fontId="10" fillId="4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3" fillId="3" borderId="1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wrapText="1"/>
    </xf>
    <xf numFmtId="0" fontId="1" fillId="0" borderId="1" xfId="0" applyFont="1" applyBorder="1" applyAlignment="1">
      <alignment wrapText="1"/>
    </xf>
    <xf numFmtId="0" fontId="1" fillId="5" borderId="9" xfId="0" applyFont="1" applyFill="1" applyBorder="1" applyAlignment="1">
      <alignment wrapText="1"/>
    </xf>
    <xf numFmtId="0" fontId="13" fillId="4" borderId="1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wrapText="1"/>
    </xf>
    <xf numFmtId="0" fontId="1" fillId="0" borderId="11" xfId="0" applyFont="1" applyBorder="1" applyAlignment="1">
      <alignment wrapText="1"/>
    </xf>
    <xf numFmtId="0" fontId="1" fillId="5" borderId="12" xfId="0" applyFont="1" applyFill="1" applyBorder="1" applyAlignment="1">
      <alignment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BE5D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DC3E6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2009880</xdr:colOff>
      <xdr:row>19</xdr:row>
      <xdr:rowOff>19080</xdr:rowOff>
    </xdr:from>
    <xdr:to>
      <xdr:col>3</xdr:col>
      <xdr:colOff>2606040</xdr:colOff>
      <xdr:row>19</xdr:row>
      <xdr:rowOff>2720160</xdr:rowOff>
    </xdr:to>
    <xdr:pic>
      <xdr:nvPicPr>
        <xdr:cNvPr id="2" name="Imagem 1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3732120" y="23860080"/>
          <a:ext cx="596160" cy="2701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1590480</xdr:colOff>
      <xdr:row>22</xdr:row>
      <xdr:rowOff>28440</xdr:rowOff>
    </xdr:from>
    <xdr:to>
      <xdr:col>3</xdr:col>
      <xdr:colOff>2900880</xdr:colOff>
      <xdr:row>22</xdr:row>
      <xdr:rowOff>2415240</xdr:rowOff>
    </xdr:to>
    <xdr:pic>
      <xdr:nvPicPr>
        <xdr:cNvPr id="3" name="Imagem 1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3312720" y="30813120"/>
          <a:ext cx="1310400" cy="2386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1095480</xdr:colOff>
      <xdr:row>23</xdr:row>
      <xdr:rowOff>28440</xdr:rowOff>
    </xdr:from>
    <xdr:to>
      <xdr:col>3</xdr:col>
      <xdr:colOff>3180960</xdr:colOff>
      <xdr:row>23</xdr:row>
      <xdr:rowOff>2500920</xdr:rowOff>
    </xdr:to>
    <xdr:pic>
      <xdr:nvPicPr>
        <xdr:cNvPr id="4" name="Imagem 1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2817720" y="33308640"/>
          <a:ext cx="2085480" cy="2472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66600</xdr:colOff>
      <xdr:row>6</xdr:row>
      <xdr:rowOff>209520</xdr:rowOff>
    </xdr:from>
    <xdr:to>
      <xdr:col>5</xdr:col>
      <xdr:colOff>4500</xdr:colOff>
      <xdr:row>6</xdr:row>
      <xdr:rowOff>1140840</xdr:rowOff>
    </xdr:to>
    <xdr:pic>
      <xdr:nvPicPr>
        <xdr:cNvPr id="5" name="Imagem 3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5761800" y="1762200"/>
          <a:ext cx="3481200" cy="931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1438200</xdr:colOff>
      <xdr:row>7</xdr:row>
      <xdr:rowOff>685800</xdr:rowOff>
    </xdr:from>
    <xdr:to>
      <xdr:col>4</xdr:col>
      <xdr:colOff>3092655</xdr:colOff>
      <xdr:row>9</xdr:row>
      <xdr:rowOff>311400</xdr:rowOff>
    </xdr:to>
    <xdr:pic>
      <xdr:nvPicPr>
        <xdr:cNvPr id="6" name="Imagem 39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7133400" y="3533760"/>
          <a:ext cx="1702080" cy="1721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781200</xdr:colOff>
      <xdr:row>7</xdr:row>
      <xdr:rowOff>190440</xdr:rowOff>
    </xdr:from>
    <xdr:to>
      <xdr:col>3</xdr:col>
      <xdr:colOff>2924640</xdr:colOff>
      <xdr:row>9</xdr:row>
      <xdr:rowOff>901800</xdr:rowOff>
    </xdr:to>
    <xdr:pic>
      <xdr:nvPicPr>
        <xdr:cNvPr id="7" name="Imagem 4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2503440" y="3038400"/>
          <a:ext cx="2143440" cy="2806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1181160</xdr:colOff>
      <xdr:row>10</xdr:row>
      <xdr:rowOff>324000</xdr:rowOff>
    </xdr:from>
    <xdr:to>
      <xdr:col>3</xdr:col>
      <xdr:colOff>2981880</xdr:colOff>
      <xdr:row>12</xdr:row>
      <xdr:rowOff>664200</xdr:rowOff>
    </xdr:to>
    <xdr:pic>
      <xdr:nvPicPr>
        <xdr:cNvPr id="8" name="Imagem 41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2903400" y="6419880"/>
          <a:ext cx="1800720" cy="2645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1476360</xdr:colOff>
      <xdr:row>10</xdr:row>
      <xdr:rowOff>743040</xdr:rowOff>
    </xdr:from>
    <xdr:to>
      <xdr:col>4</xdr:col>
      <xdr:colOff>2959560</xdr:colOff>
      <xdr:row>11</xdr:row>
      <xdr:rowOff>1006920</xdr:rowOff>
    </xdr:to>
    <xdr:pic>
      <xdr:nvPicPr>
        <xdr:cNvPr id="9" name="Imagem 42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7171560" y="6838920"/>
          <a:ext cx="1483200" cy="14166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1619280</xdr:colOff>
      <xdr:row>13</xdr:row>
      <xdr:rowOff>28440</xdr:rowOff>
    </xdr:from>
    <xdr:to>
      <xdr:col>3</xdr:col>
      <xdr:colOff>2873880</xdr:colOff>
      <xdr:row>14</xdr:row>
      <xdr:rowOff>2530800</xdr:rowOff>
    </xdr:to>
    <xdr:pic>
      <xdr:nvPicPr>
        <xdr:cNvPr id="10" name="Imagem 4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3341520" y="9648720"/>
          <a:ext cx="125460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1847880</xdr:colOff>
      <xdr:row>13</xdr:row>
      <xdr:rowOff>76320</xdr:rowOff>
    </xdr:from>
    <xdr:to>
      <xdr:col>4</xdr:col>
      <xdr:colOff>2826000</xdr:colOff>
      <xdr:row>14</xdr:row>
      <xdr:rowOff>2578680</xdr:rowOff>
    </xdr:to>
    <xdr:pic>
      <xdr:nvPicPr>
        <xdr:cNvPr id="11" name="Imagem 44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7543080" y="9696600"/>
          <a:ext cx="97812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1628640</xdr:colOff>
      <xdr:row>15</xdr:row>
      <xdr:rowOff>76320</xdr:rowOff>
    </xdr:from>
    <xdr:to>
      <xdr:col>3</xdr:col>
      <xdr:colOff>2873520</xdr:colOff>
      <xdr:row>16</xdr:row>
      <xdr:rowOff>2435760</xdr:rowOff>
    </xdr:to>
    <xdr:pic>
      <xdr:nvPicPr>
        <xdr:cNvPr id="12" name="Imagem 45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3350880" y="14516280"/>
          <a:ext cx="124488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2009880</xdr:colOff>
      <xdr:row>15</xdr:row>
      <xdr:rowOff>85680</xdr:rowOff>
    </xdr:from>
    <xdr:to>
      <xdr:col>4</xdr:col>
      <xdr:colOff>2769120</xdr:colOff>
      <xdr:row>16</xdr:row>
      <xdr:rowOff>2302200</xdr:rowOff>
    </xdr:to>
    <xdr:pic>
      <xdr:nvPicPr>
        <xdr:cNvPr id="13" name="Imagem 46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7705080" y="14525640"/>
          <a:ext cx="759240" cy="4426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1457280</xdr:colOff>
      <xdr:row>17</xdr:row>
      <xdr:rowOff>9360</xdr:rowOff>
    </xdr:from>
    <xdr:to>
      <xdr:col>3</xdr:col>
      <xdr:colOff>2873520</xdr:colOff>
      <xdr:row>18</xdr:row>
      <xdr:rowOff>2235240</xdr:rowOff>
    </xdr:to>
    <xdr:pic>
      <xdr:nvPicPr>
        <xdr:cNvPr id="14" name="Imagem 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3179520" y="19221120"/>
          <a:ext cx="141624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1981080</xdr:colOff>
      <xdr:row>17</xdr:row>
      <xdr:rowOff>19080</xdr:rowOff>
    </xdr:from>
    <xdr:to>
      <xdr:col>4</xdr:col>
      <xdr:colOff>2759400</xdr:colOff>
      <xdr:row>18</xdr:row>
      <xdr:rowOff>2216520</xdr:rowOff>
    </xdr:to>
    <xdr:pic>
      <xdr:nvPicPr>
        <xdr:cNvPr id="15" name="Imagem 2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7676280" y="19230840"/>
          <a:ext cx="778320" cy="4540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2200320</xdr:colOff>
      <xdr:row>19</xdr:row>
      <xdr:rowOff>28440</xdr:rowOff>
    </xdr:from>
    <xdr:to>
      <xdr:col>4</xdr:col>
      <xdr:colOff>2692800</xdr:colOff>
      <xdr:row>19</xdr:row>
      <xdr:rowOff>2692440</xdr:rowOff>
    </xdr:to>
    <xdr:pic>
      <xdr:nvPicPr>
        <xdr:cNvPr id="16" name="Imagem 3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7895520" y="23869440"/>
          <a:ext cx="492480" cy="2664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1552680</xdr:colOff>
      <xdr:row>20</xdr:row>
      <xdr:rowOff>19080</xdr:rowOff>
    </xdr:from>
    <xdr:to>
      <xdr:col>3</xdr:col>
      <xdr:colOff>3054600</xdr:colOff>
      <xdr:row>21</xdr:row>
      <xdr:rowOff>1721160</xdr:rowOff>
    </xdr:to>
    <xdr:pic>
      <xdr:nvPicPr>
        <xdr:cNvPr id="17" name="Imagem 2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3274920" y="26660520"/>
          <a:ext cx="1501920" cy="4016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1704960</xdr:colOff>
      <xdr:row>20</xdr:row>
      <xdr:rowOff>533520</xdr:rowOff>
    </xdr:from>
    <xdr:to>
      <xdr:col>4</xdr:col>
      <xdr:colOff>2872800</xdr:colOff>
      <xdr:row>21</xdr:row>
      <xdr:rowOff>473400</xdr:rowOff>
    </xdr:to>
    <xdr:pic>
      <xdr:nvPicPr>
        <xdr:cNvPr id="18" name="Imagem 2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7400160" y="27174960"/>
          <a:ext cx="1167840" cy="2254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1257480</xdr:colOff>
      <xdr:row>22</xdr:row>
      <xdr:rowOff>19080</xdr:rowOff>
    </xdr:from>
    <xdr:to>
      <xdr:col>4</xdr:col>
      <xdr:colOff>3091995</xdr:colOff>
      <xdr:row>22</xdr:row>
      <xdr:rowOff>2426040</xdr:rowOff>
    </xdr:to>
    <xdr:pic>
      <xdr:nvPicPr>
        <xdr:cNvPr id="19" name="Imagem 29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6952680" y="30803760"/>
          <a:ext cx="1920240" cy="2406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162000</xdr:colOff>
      <xdr:row>23</xdr:row>
      <xdr:rowOff>857160</xdr:rowOff>
    </xdr:from>
    <xdr:to>
      <xdr:col>4</xdr:col>
      <xdr:colOff>3091005</xdr:colOff>
      <xdr:row>23</xdr:row>
      <xdr:rowOff>1621080</xdr:rowOff>
    </xdr:to>
    <xdr:pic>
      <xdr:nvPicPr>
        <xdr:cNvPr id="20" name="Imagem 3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5857200" y="34137360"/>
          <a:ext cx="3071880" cy="763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1581120</xdr:colOff>
      <xdr:row>24</xdr:row>
      <xdr:rowOff>66600</xdr:rowOff>
    </xdr:from>
    <xdr:to>
      <xdr:col>4</xdr:col>
      <xdr:colOff>3092610</xdr:colOff>
      <xdr:row>24</xdr:row>
      <xdr:rowOff>1806840</xdr:rowOff>
    </xdr:to>
    <xdr:pic>
      <xdr:nvPicPr>
        <xdr:cNvPr id="21" name="Imagem 35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7276320" y="35880480"/>
          <a:ext cx="1644840" cy="17402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1514520</xdr:colOff>
      <xdr:row>24</xdr:row>
      <xdr:rowOff>28440</xdr:rowOff>
    </xdr:from>
    <xdr:to>
      <xdr:col>3</xdr:col>
      <xdr:colOff>3007080</xdr:colOff>
      <xdr:row>24</xdr:row>
      <xdr:rowOff>2006640</xdr:rowOff>
    </xdr:to>
    <xdr:pic>
      <xdr:nvPicPr>
        <xdr:cNvPr id="22" name="Imagem 3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21"/>
        <a:stretch/>
      </xdr:blipFill>
      <xdr:spPr>
        <a:xfrm>
          <a:off x="3236760" y="35842320"/>
          <a:ext cx="1492560" cy="1978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1704960</xdr:colOff>
      <xdr:row>25</xdr:row>
      <xdr:rowOff>114480</xdr:rowOff>
    </xdr:from>
    <xdr:to>
      <xdr:col>4</xdr:col>
      <xdr:colOff>2863080</xdr:colOff>
      <xdr:row>25</xdr:row>
      <xdr:rowOff>1788120</xdr:rowOff>
    </xdr:to>
    <xdr:pic>
      <xdr:nvPicPr>
        <xdr:cNvPr id="23" name="Imagem 47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7400160" y="37985760"/>
          <a:ext cx="1158120" cy="1673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142920</xdr:colOff>
      <xdr:row>25</xdr:row>
      <xdr:rowOff>19080</xdr:rowOff>
    </xdr:from>
    <xdr:to>
      <xdr:col>3</xdr:col>
      <xdr:colOff>3251520</xdr:colOff>
      <xdr:row>25</xdr:row>
      <xdr:rowOff>2329560</xdr:rowOff>
    </xdr:to>
    <xdr:pic>
      <xdr:nvPicPr>
        <xdr:cNvPr id="24" name="Imagem 4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1865160" y="37890360"/>
          <a:ext cx="3108600" cy="2310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65880</xdr:colOff>
      <xdr:row>6</xdr:row>
      <xdr:rowOff>324000</xdr:rowOff>
    </xdr:from>
    <xdr:to>
      <xdr:col>3</xdr:col>
      <xdr:colOff>3409230</xdr:colOff>
      <xdr:row>6</xdr:row>
      <xdr:rowOff>975960</xdr:rowOff>
    </xdr:to>
    <xdr:pic>
      <xdr:nvPicPr>
        <xdr:cNvPr id="25" name="Imagem 50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1788120" y="1876680"/>
          <a:ext cx="3819600" cy="651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657360</xdr:colOff>
      <xdr:row>26</xdr:row>
      <xdr:rowOff>19080</xdr:rowOff>
    </xdr:from>
    <xdr:to>
      <xdr:col>3</xdr:col>
      <xdr:colOff>3238920</xdr:colOff>
      <xdr:row>26</xdr:row>
      <xdr:rowOff>2426040</xdr:rowOff>
    </xdr:to>
    <xdr:pic>
      <xdr:nvPicPr>
        <xdr:cNvPr id="26" name="Imagem 56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25"/>
        <a:stretch/>
      </xdr:blipFill>
      <xdr:spPr>
        <a:xfrm>
          <a:off x="2379600" y="40586040"/>
          <a:ext cx="2581560" cy="2406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1057320</xdr:colOff>
      <xdr:row>27</xdr:row>
      <xdr:rowOff>19080</xdr:rowOff>
    </xdr:from>
    <xdr:to>
      <xdr:col>3</xdr:col>
      <xdr:colOff>3238920</xdr:colOff>
      <xdr:row>27</xdr:row>
      <xdr:rowOff>1530720</xdr:rowOff>
    </xdr:to>
    <xdr:pic>
      <xdr:nvPicPr>
        <xdr:cNvPr id="27" name="Imagem 57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26"/>
        <a:stretch/>
      </xdr:blipFill>
      <xdr:spPr>
        <a:xfrm>
          <a:off x="2779560" y="43129080"/>
          <a:ext cx="2181600" cy="1511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990720</xdr:colOff>
      <xdr:row>28</xdr:row>
      <xdr:rowOff>19080</xdr:rowOff>
    </xdr:from>
    <xdr:to>
      <xdr:col>3</xdr:col>
      <xdr:colOff>3201120</xdr:colOff>
      <xdr:row>28</xdr:row>
      <xdr:rowOff>2340360</xdr:rowOff>
    </xdr:to>
    <xdr:pic>
      <xdr:nvPicPr>
        <xdr:cNvPr id="28" name="Imagem 58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27"/>
        <a:stretch/>
      </xdr:blipFill>
      <xdr:spPr>
        <a:xfrm>
          <a:off x="2712960" y="45510480"/>
          <a:ext cx="2210400" cy="2321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152280</xdr:colOff>
      <xdr:row>26</xdr:row>
      <xdr:rowOff>47520</xdr:rowOff>
    </xdr:from>
    <xdr:to>
      <xdr:col>5</xdr:col>
      <xdr:colOff>315</xdr:colOff>
      <xdr:row>26</xdr:row>
      <xdr:rowOff>2211480</xdr:rowOff>
    </xdr:to>
    <xdr:pic>
      <xdr:nvPicPr>
        <xdr:cNvPr id="29" name="Imagem 4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28"/>
        <a:stretch/>
      </xdr:blipFill>
      <xdr:spPr>
        <a:xfrm>
          <a:off x="5847480" y="40614480"/>
          <a:ext cx="3134160" cy="2163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57960</xdr:colOff>
      <xdr:row>27</xdr:row>
      <xdr:rowOff>72720</xdr:rowOff>
    </xdr:from>
    <xdr:to>
      <xdr:col>4</xdr:col>
      <xdr:colOff>3092700</xdr:colOff>
      <xdr:row>27</xdr:row>
      <xdr:rowOff>2251080</xdr:rowOff>
    </xdr:to>
    <xdr:pic>
      <xdr:nvPicPr>
        <xdr:cNvPr id="30" name="Imagem 5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29"/>
        <a:stretch/>
      </xdr:blipFill>
      <xdr:spPr>
        <a:xfrm>
          <a:off x="5753160" y="43182720"/>
          <a:ext cx="3225240" cy="2178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36720</xdr:colOff>
      <xdr:row>28</xdr:row>
      <xdr:rowOff>18720</xdr:rowOff>
    </xdr:from>
    <xdr:to>
      <xdr:col>5</xdr:col>
      <xdr:colOff>4305</xdr:colOff>
      <xdr:row>28</xdr:row>
      <xdr:rowOff>3120840</xdr:rowOff>
    </xdr:to>
    <xdr:pic>
      <xdr:nvPicPr>
        <xdr:cNvPr id="31" name="Imagem 7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30"/>
        <a:stretch/>
      </xdr:blipFill>
      <xdr:spPr>
        <a:xfrm>
          <a:off x="5731920" y="45510120"/>
          <a:ext cx="3272760" cy="3102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1000080</xdr:colOff>
      <xdr:row>29</xdr:row>
      <xdr:rowOff>752400</xdr:rowOff>
    </xdr:from>
    <xdr:to>
      <xdr:col>3</xdr:col>
      <xdr:colOff>3258000</xdr:colOff>
      <xdr:row>31</xdr:row>
      <xdr:rowOff>1883160</xdr:rowOff>
    </xdr:to>
    <xdr:pic>
      <xdr:nvPicPr>
        <xdr:cNvPr id="32" name="Imagem 1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31"/>
        <a:stretch/>
      </xdr:blipFill>
      <xdr:spPr>
        <a:xfrm>
          <a:off x="2722320" y="49453560"/>
          <a:ext cx="2257920" cy="455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239400</xdr:colOff>
      <xdr:row>29</xdr:row>
      <xdr:rowOff>57240</xdr:rowOff>
    </xdr:from>
    <xdr:to>
      <xdr:col>4</xdr:col>
      <xdr:colOff>3007440</xdr:colOff>
      <xdr:row>29</xdr:row>
      <xdr:rowOff>1159200</xdr:rowOff>
    </xdr:to>
    <xdr:pic>
      <xdr:nvPicPr>
        <xdr:cNvPr id="33" name="Imagem 2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32"/>
        <a:stretch/>
      </xdr:blipFill>
      <xdr:spPr>
        <a:xfrm>
          <a:off x="5934600" y="48758400"/>
          <a:ext cx="2768040" cy="1101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127440</xdr:colOff>
      <xdr:row>30</xdr:row>
      <xdr:rowOff>54000</xdr:rowOff>
    </xdr:from>
    <xdr:to>
      <xdr:col>4</xdr:col>
      <xdr:colOff>3095370</xdr:colOff>
      <xdr:row>30</xdr:row>
      <xdr:rowOff>2089440</xdr:rowOff>
    </xdr:to>
    <xdr:pic>
      <xdr:nvPicPr>
        <xdr:cNvPr id="34" name="Imagem 2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33"/>
        <a:stretch/>
      </xdr:blipFill>
      <xdr:spPr>
        <a:xfrm>
          <a:off x="5822640" y="50012640"/>
          <a:ext cx="3025080" cy="2035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389160</xdr:colOff>
      <xdr:row>31</xdr:row>
      <xdr:rowOff>44640</xdr:rowOff>
    </xdr:from>
    <xdr:to>
      <xdr:col>4</xdr:col>
      <xdr:colOff>2995200</xdr:colOff>
      <xdr:row>31</xdr:row>
      <xdr:rowOff>2880360</xdr:rowOff>
    </xdr:to>
    <xdr:pic>
      <xdr:nvPicPr>
        <xdr:cNvPr id="35" name="Imagem 2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34"/>
        <a:stretch/>
      </xdr:blipFill>
      <xdr:spPr>
        <a:xfrm>
          <a:off x="6084360" y="52174800"/>
          <a:ext cx="2606040" cy="2835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1085760</xdr:colOff>
      <xdr:row>32</xdr:row>
      <xdr:rowOff>9360</xdr:rowOff>
    </xdr:from>
    <xdr:to>
      <xdr:col>3</xdr:col>
      <xdr:colOff>2829240</xdr:colOff>
      <xdr:row>32</xdr:row>
      <xdr:rowOff>4578480</xdr:rowOff>
    </xdr:to>
    <xdr:pic>
      <xdr:nvPicPr>
        <xdr:cNvPr id="36" name="Imagem 2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35"/>
        <a:stretch/>
      </xdr:blipFill>
      <xdr:spPr>
        <a:xfrm>
          <a:off x="2808000" y="55082880"/>
          <a:ext cx="174348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1676520</xdr:colOff>
      <xdr:row>32</xdr:row>
      <xdr:rowOff>19080</xdr:rowOff>
    </xdr:from>
    <xdr:to>
      <xdr:col>4</xdr:col>
      <xdr:colOff>2949120</xdr:colOff>
      <xdr:row>32</xdr:row>
      <xdr:rowOff>4588200</xdr:rowOff>
    </xdr:to>
    <xdr:pic>
      <xdr:nvPicPr>
        <xdr:cNvPr id="37" name="Imagem 3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36"/>
        <a:stretch/>
      </xdr:blipFill>
      <xdr:spPr>
        <a:xfrm>
          <a:off x="7371720" y="55092600"/>
          <a:ext cx="127260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1038240</xdr:colOff>
      <xdr:row>33</xdr:row>
      <xdr:rowOff>9360</xdr:rowOff>
    </xdr:from>
    <xdr:to>
      <xdr:col>3</xdr:col>
      <xdr:colOff>2819880</xdr:colOff>
      <xdr:row>33</xdr:row>
      <xdr:rowOff>4578480</xdr:rowOff>
    </xdr:to>
    <xdr:pic>
      <xdr:nvPicPr>
        <xdr:cNvPr id="38" name="Imagem 33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/>
      </xdr:nvPicPr>
      <xdr:blipFill>
        <a:blip xmlns:r="http://schemas.openxmlformats.org/officeDocument/2006/relationships" r:embed="rId37"/>
        <a:stretch/>
      </xdr:blipFill>
      <xdr:spPr>
        <a:xfrm>
          <a:off x="2760480" y="59731200"/>
          <a:ext cx="178164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482400</xdr:colOff>
      <xdr:row>33</xdr:row>
      <xdr:rowOff>34560</xdr:rowOff>
    </xdr:from>
    <xdr:to>
      <xdr:col>4</xdr:col>
      <xdr:colOff>2927520</xdr:colOff>
      <xdr:row>33</xdr:row>
      <xdr:rowOff>4603680</xdr:rowOff>
    </xdr:to>
    <xdr:pic>
      <xdr:nvPicPr>
        <xdr:cNvPr id="39" name="Imagem 3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/>
      </xdr:nvPicPr>
      <xdr:blipFill>
        <a:blip xmlns:r="http://schemas.openxmlformats.org/officeDocument/2006/relationships" r:embed="rId38"/>
        <a:stretch/>
      </xdr:blipFill>
      <xdr:spPr>
        <a:xfrm>
          <a:off x="6177600" y="59756400"/>
          <a:ext cx="244512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1028880</xdr:colOff>
      <xdr:row>34</xdr:row>
      <xdr:rowOff>9360</xdr:rowOff>
    </xdr:from>
    <xdr:to>
      <xdr:col>3</xdr:col>
      <xdr:colOff>2934360</xdr:colOff>
      <xdr:row>34</xdr:row>
      <xdr:rowOff>4578480</xdr:rowOff>
    </xdr:to>
    <xdr:pic>
      <xdr:nvPicPr>
        <xdr:cNvPr id="40" name="Imagem 4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39"/>
        <a:stretch/>
      </xdr:blipFill>
      <xdr:spPr>
        <a:xfrm>
          <a:off x="2751120" y="64388880"/>
          <a:ext cx="1905480" cy="456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612720</xdr:colOff>
      <xdr:row>34</xdr:row>
      <xdr:rowOff>76320</xdr:rowOff>
    </xdr:from>
    <xdr:to>
      <xdr:col>4</xdr:col>
      <xdr:colOff>2886480</xdr:colOff>
      <xdr:row>34</xdr:row>
      <xdr:rowOff>4531320</xdr:rowOff>
    </xdr:to>
    <xdr:pic>
      <xdr:nvPicPr>
        <xdr:cNvPr id="41" name="Imagem 51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/>
      </xdr:nvPicPr>
      <xdr:blipFill>
        <a:blip xmlns:r="http://schemas.openxmlformats.org/officeDocument/2006/relationships" r:embed="rId40"/>
        <a:stretch/>
      </xdr:blipFill>
      <xdr:spPr>
        <a:xfrm>
          <a:off x="6307920" y="64455840"/>
          <a:ext cx="2273760" cy="4455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1400040</xdr:colOff>
      <xdr:row>35</xdr:row>
      <xdr:rowOff>9360</xdr:rowOff>
    </xdr:from>
    <xdr:to>
      <xdr:col>3</xdr:col>
      <xdr:colOff>3006720</xdr:colOff>
      <xdr:row>35</xdr:row>
      <xdr:rowOff>3616560</xdr:rowOff>
    </xdr:to>
    <xdr:pic>
      <xdr:nvPicPr>
        <xdr:cNvPr id="42" name="Imagem 1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/>
      </xdr:nvPicPr>
      <xdr:blipFill>
        <a:blip xmlns:r="http://schemas.openxmlformats.org/officeDocument/2006/relationships" r:embed="rId41"/>
        <a:stretch/>
      </xdr:blipFill>
      <xdr:spPr>
        <a:xfrm>
          <a:off x="3122280" y="69084720"/>
          <a:ext cx="1606680" cy="3607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1828800</xdr:colOff>
      <xdr:row>35</xdr:row>
      <xdr:rowOff>19080</xdr:rowOff>
    </xdr:from>
    <xdr:to>
      <xdr:col>4</xdr:col>
      <xdr:colOff>3092820</xdr:colOff>
      <xdr:row>35</xdr:row>
      <xdr:rowOff>3569040</xdr:rowOff>
    </xdr:to>
    <xdr:pic>
      <xdr:nvPicPr>
        <xdr:cNvPr id="43" name="Imagem 1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42"/>
        <a:stretch/>
      </xdr:blipFill>
      <xdr:spPr>
        <a:xfrm>
          <a:off x="7524000" y="69094440"/>
          <a:ext cx="1302120" cy="3549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111240</xdr:colOff>
      <xdr:row>36</xdr:row>
      <xdr:rowOff>72720</xdr:rowOff>
    </xdr:from>
    <xdr:to>
      <xdr:col>3</xdr:col>
      <xdr:colOff>3077280</xdr:colOff>
      <xdr:row>36</xdr:row>
      <xdr:rowOff>2422440</xdr:rowOff>
    </xdr:to>
    <xdr:pic>
      <xdr:nvPicPr>
        <xdr:cNvPr id="44" name="Imagem 1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/>
      </xdr:nvPicPr>
      <xdr:blipFill>
        <a:blip xmlns:r="http://schemas.openxmlformats.org/officeDocument/2006/relationships" r:embed="rId43"/>
        <a:stretch/>
      </xdr:blipFill>
      <xdr:spPr>
        <a:xfrm>
          <a:off x="1833480" y="72872280"/>
          <a:ext cx="2966040" cy="2349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182880</xdr:colOff>
      <xdr:row>36</xdr:row>
      <xdr:rowOff>47520</xdr:rowOff>
    </xdr:from>
    <xdr:to>
      <xdr:col>4</xdr:col>
      <xdr:colOff>3093015</xdr:colOff>
      <xdr:row>36</xdr:row>
      <xdr:rowOff>2397240</xdr:rowOff>
    </xdr:to>
    <xdr:pic>
      <xdr:nvPicPr>
        <xdr:cNvPr id="45" name="Imagem 1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/>
      </xdr:nvPicPr>
      <xdr:blipFill>
        <a:blip xmlns:r="http://schemas.openxmlformats.org/officeDocument/2006/relationships" r:embed="rId43"/>
        <a:stretch/>
      </xdr:blipFill>
      <xdr:spPr>
        <a:xfrm>
          <a:off x="5878080" y="72847080"/>
          <a:ext cx="2957760" cy="2349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421200</xdr:colOff>
      <xdr:row>37</xdr:row>
      <xdr:rowOff>85680</xdr:rowOff>
    </xdr:from>
    <xdr:to>
      <xdr:col>3</xdr:col>
      <xdr:colOff>3133080</xdr:colOff>
      <xdr:row>37</xdr:row>
      <xdr:rowOff>2311560</xdr:rowOff>
    </xdr:to>
    <xdr:pic>
      <xdr:nvPicPr>
        <xdr:cNvPr id="46" name="Imagem 1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44"/>
        <a:stretch/>
      </xdr:blipFill>
      <xdr:spPr>
        <a:xfrm>
          <a:off x="2143440" y="75361680"/>
          <a:ext cx="2711880" cy="22258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293760</xdr:colOff>
      <xdr:row>37</xdr:row>
      <xdr:rowOff>619200</xdr:rowOff>
    </xdr:from>
    <xdr:to>
      <xdr:col>4</xdr:col>
      <xdr:colOff>3042000</xdr:colOff>
      <xdr:row>37</xdr:row>
      <xdr:rowOff>1740240</xdr:rowOff>
    </xdr:to>
    <xdr:pic>
      <xdr:nvPicPr>
        <xdr:cNvPr id="47" name="Imagem 2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/>
      </xdr:nvPicPr>
      <xdr:blipFill>
        <a:blip xmlns:r="http://schemas.openxmlformats.org/officeDocument/2006/relationships" r:embed="rId45"/>
        <a:stretch/>
      </xdr:blipFill>
      <xdr:spPr>
        <a:xfrm>
          <a:off x="5988960" y="75895200"/>
          <a:ext cx="2748240" cy="11210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1266840</xdr:colOff>
      <xdr:row>38</xdr:row>
      <xdr:rowOff>1152360</xdr:rowOff>
    </xdr:from>
    <xdr:to>
      <xdr:col>3</xdr:col>
      <xdr:colOff>3172320</xdr:colOff>
      <xdr:row>39</xdr:row>
      <xdr:rowOff>1559160</xdr:rowOff>
    </xdr:to>
    <xdr:pic>
      <xdr:nvPicPr>
        <xdr:cNvPr id="48" name="Imagem 32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/>
      </xdr:nvPicPr>
      <xdr:blipFill>
        <a:blip xmlns:r="http://schemas.openxmlformats.org/officeDocument/2006/relationships" r:embed="rId46"/>
        <a:stretch/>
      </xdr:blipFill>
      <xdr:spPr>
        <a:xfrm>
          <a:off x="2989080" y="78828840"/>
          <a:ext cx="1905480" cy="2806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1219320</xdr:colOff>
      <xdr:row>38</xdr:row>
      <xdr:rowOff>9360</xdr:rowOff>
    </xdr:from>
    <xdr:to>
      <xdr:col>4</xdr:col>
      <xdr:colOff>3091890</xdr:colOff>
      <xdr:row>38</xdr:row>
      <xdr:rowOff>2359080</xdr:rowOff>
    </xdr:to>
    <xdr:pic>
      <xdr:nvPicPr>
        <xdr:cNvPr id="49" name="Imagem 52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47"/>
        <a:stretch/>
      </xdr:blipFill>
      <xdr:spPr>
        <a:xfrm>
          <a:off x="6914520" y="77685840"/>
          <a:ext cx="2005920" cy="2349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1238400</xdr:colOff>
      <xdr:row>39</xdr:row>
      <xdr:rowOff>19080</xdr:rowOff>
    </xdr:from>
    <xdr:to>
      <xdr:col>4</xdr:col>
      <xdr:colOff>3091830</xdr:colOff>
      <xdr:row>39</xdr:row>
      <xdr:rowOff>2845080</xdr:rowOff>
    </xdr:to>
    <xdr:pic>
      <xdr:nvPicPr>
        <xdr:cNvPr id="50" name="Imagem 53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/>
      </xdr:nvPicPr>
      <xdr:blipFill>
        <a:blip xmlns:r="http://schemas.openxmlformats.org/officeDocument/2006/relationships" r:embed="rId48"/>
        <a:stretch/>
      </xdr:blipFill>
      <xdr:spPr>
        <a:xfrm>
          <a:off x="6933600" y="80095680"/>
          <a:ext cx="1948680" cy="2826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47160</xdr:colOff>
      <xdr:row>40</xdr:row>
      <xdr:rowOff>704880</xdr:rowOff>
    </xdr:from>
    <xdr:to>
      <xdr:col>5</xdr:col>
      <xdr:colOff>315</xdr:colOff>
      <xdr:row>40</xdr:row>
      <xdr:rowOff>1622160</xdr:rowOff>
    </xdr:to>
    <xdr:pic>
      <xdr:nvPicPr>
        <xdr:cNvPr id="51" name="Imagem 54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49"/>
        <a:stretch/>
      </xdr:blipFill>
      <xdr:spPr>
        <a:xfrm>
          <a:off x="5742360" y="83696040"/>
          <a:ext cx="3239280" cy="917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4</xdr:col>
      <xdr:colOff>1228680</xdr:colOff>
      <xdr:row>41</xdr:row>
      <xdr:rowOff>638280</xdr:rowOff>
    </xdr:from>
    <xdr:to>
      <xdr:col>4</xdr:col>
      <xdr:colOff>3091740</xdr:colOff>
      <xdr:row>42</xdr:row>
      <xdr:rowOff>1445040</xdr:rowOff>
    </xdr:to>
    <xdr:pic>
      <xdr:nvPicPr>
        <xdr:cNvPr id="52" name="Imagem 62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50"/>
        <a:stretch/>
      </xdr:blipFill>
      <xdr:spPr>
        <a:xfrm>
          <a:off x="6923880" y="85877640"/>
          <a:ext cx="1901160" cy="2416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1190520</xdr:colOff>
      <xdr:row>41</xdr:row>
      <xdr:rowOff>28440</xdr:rowOff>
    </xdr:from>
    <xdr:to>
      <xdr:col>3</xdr:col>
      <xdr:colOff>3238920</xdr:colOff>
      <xdr:row>42</xdr:row>
      <xdr:rowOff>1911600</xdr:rowOff>
    </xdr:to>
    <xdr:pic>
      <xdr:nvPicPr>
        <xdr:cNvPr id="53" name="Imagem 6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/>
      </xdr:nvPicPr>
      <xdr:blipFill>
        <a:blip xmlns:r="http://schemas.openxmlformats.org/officeDocument/2006/relationships" r:embed="rId51"/>
        <a:stretch/>
      </xdr:blipFill>
      <xdr:spPr>
        <a:xfrm>
          <a:off x="2912760" y="85267800"/>
          <a:ext cx="2048400" cy="3492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25560</xdr:colOff>
      <xdr:row>40</xdr:row>
      <xdr:rowOff>28440</xdr:rowOff>
    </xdr:from>
    <xdr:to>
      <xdr:col>3</xdr:col>
      <xdr:colOff>3277800</xdr:colOff>
      <xdr:row>40</xdr:row>
      <xdr:rowOff>1985760</xdr:rowOff>
    </xdr:to>
    <xdr:pic>
      <xdr:nvPicPr>
        <xdr:cNvPr id="54" name="Imagem 64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/>
      </xdr:nvPicPr>
      <xdr:blipFill>
        <a:blip xmlns:r="http://schemas.openxmlformats.org/officeDocument/2006/relationships" r:embed="rId52"/>
        <a:stretch/>
      </xdr:blipFill>
      <xdr:spPr>
        <a:xfrm>
          <a:off x="1747800" y="83019600"/>
          <a:ext cx="3252240" cy="19573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I46"/>
  <sheetViews>
    <sheetView tabSelected="1" zoomScale="75" zoomScaleNormal="75" workbookViewId="0">
      <selection sqref="A1:A1048576"/>
    </sheetView>
  </sheetViews>
  <sheetFormatPr defaultColWidth="2.25" defaultRowHeight="15"/>
  <cols>
    <col min="1" max="1" width="5.75" customWidth="1"/>
    <col min="2" max="2" width="4.75" style="15" customWidth="1"/>
    <col min="3" max="3" width="9" style="16" customWidth="1"/>
    <col min="4" max="4" width="44.75" style="16" customWidth="1"/>
    <col min="5" max="5" width="40.625" style="16" customWidth="1"/>
    <col min="6" max="6" width="13.5" style="16" customWidth="1"/>
    <col min="7" max="7" width="11.625" style="17" customWidth="1"/>
    <col min="8" max="8" width="6.75" style="17" customWidth="1"/>
    <col min="9" max="9" width="10.5" style="17" customWidth="1"/>
    <col min="10" max="10" width="10.25" style="17" customWidth="1"/>
    <col min="11" max="11" width="16" style="17" customWidth="1"/>
    <col min="12" max="12" width="9.875" style="17" customWidth="1"/>
    <col min="13" max="13" width="27" style="18" customWidth="1"/>
    <col min="14" max="1023" width="2.25" style="18"/>
  </cols>
  <sheetData>
    <row r="1" spans="1:13" ht="15" customHeight="1">
      <c r="B1" s="14" t="s">
        <v>0</v>
      </c>
      <c r="C1" s="14"/>
      <c r="D1" s="14"/>
      <c r="E1" s="14"/>
      <c r="F1" s="14"/>
      <c r="G1" s="14"/>
      <c r="H1" s="14"/>
      <c r="I1" s="14"/>
      <c r="J1" s="14"/>
      <c r="K1" s="14"/>
      <c r="L1" s="14"/>
    </row>
    <row r="2" spans="1:13" ht="15" customHeight="1">
      <c r="B2" s="14" t="s">
        <v>1</v>
      </c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3" ht="15" customHeight="1">
      <c r="B3" s="14" t="s">
        <v>2</v>
      </c>
      <c r="C3" s="14"/>
      <c r="D3" s="14"/>
      <c r="E3" s="14"/>
      <c r="F3" s="14"/>
      <c r="G3" s="14"/>
      <c r="H3" s="14"/>
      <c r="I3" s="14"/>
      <c r="J3" s="14"/>
      <c r="K3" s="14"/>
      <c r="L3" s="14"/>
    </row>
    <row r="4" spans="1:13" ht="15" customHeight="1">
      <c r="A4" s="13" t="s">
        <v>3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</row>
    <row r="5" spans="1:13" ht="15" customHeight="1">
      <c r="A5" s="13" t="s">
        <v>4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47.25" customHeight="1">
      <c r="A6" s="19" t="s">
        <v>5</v>
      </c>
      <c r="B6" s="20" t="s">
        <v>6</v>
      </c>
      <c r="C6" s="20" t="s">
        <v>7</v>
      </c>
      <c r="D6" s="20" t="s">
        <v>8</v>
      </c>
      <c r="E6" s="20" t="s">
        <v>9</v>
      </c>
      <c r="F6" s="20" t="s">
        <v>10</v>
      </c>
      <c r="G6" s="20" t="s">
        <v>11</v>
      </c>
      <c r="H6" s="20" t="s">
        <v>12</v>
      </c>
      <c r="I6" s="20" t="s">
        <v>13</v>
      </c>
      <c r="J6" s="20" t="s">
        <v>14</v>
      </c>
      <c r="K6" s="20" t="s">
        <v>15</v>
      </c>
      <c r="L6" s="20" t="s">
        <v>16</v>
      </c>
      <c r="M6" s="20" t="s">
        <v>17</v>
      </c>
    </row>
    <row r="7" spans="1:13" ht="102" customHeight="1">
      <c r="A7" s="12">
        <v>1</v>
      </c>
      <c r="B7" s="22">
        <v>1</v>
      </c>
      <c r="C7" s="23" t="s">
        <v>18</v>
      </c>
      <c r="D7" s="23"/>
      <c r="E7" s="23"/>
      <c r="F7" s="23" t="s">
        <v>19</v>
      </c>
      <c r="G7" s="24" t="s">
        <v>20</v>
      </c>
      <c r="H7" s="24">
        <v>1</v>
      </c>
      <c r="I7" s="24">
        <v>200</v>
      </c>
      <c r="J7" s="25">
        <v>1250</v>
      </c>
      <c r="K7" s="25">
        <f>ROUND(J7*I7,2)</f>
        <v>250000</v>
      </c>
      <c r="L7" s="25" t="s">
        <v>21</v>
      </c>
      <c r="M7" s="24" t="s">
        <v>22</v>
      </c>
    </row>
    <row r="8" spans="1:13" ht="82.5" customHeight="1">
      <c r="A8" s="12"/>
      <c r="B8" s="22">
        <v>2</v>
      </c>
      <c r="C8" s="11" t="s">
        <v>23</v>
      </c>
      <c r="D8" s="11"/>
      <c r="E8" s="11"/>
      <c r="F8" s="23" t="s">
        <v>24</v>
      </c>
      <c r="G8" s="10" t="s">
        <v>25</v>
      </c>
      <c r="H8" s="24">
        <v>1</v>
      </c>
      <c r="I8" s="24">
        <v>30</v>
      </c>
      <c r="J8" s="25">
        <v>1036</v>
      </c>
      <c r="K8" s="25">
        <f>ROUND(J8*I8,2)</f>
        <v>31080</v>
      </c>
      <c r="L8" s="9" t="s">
        <v>21</v>
      </c>
      <c r="M8" s="10" t="s">
        <v>26</v>
      </c>
    </row>
    <row r="9" spans="1:13" ht="82.5" customHeight="1">
      <c r="A9" s="12"/>
      <c r="B9" s="22">
        <v>3</v>
      </c>
      <c r="C9" s="11"/>
      <c r="D9" s="11"/>
      <c r="E9" s="11"/>
      <c r="F9" s="23" t="s">
        <v>27</v>
      </c>
      <c r="G9" s="10"/>
      <c r="H9" s="24">
        <v>1</v>
      </c>
      <c r="I9" s="24">
        <v>20</v>
      </c>
      <c r="J9" s="25">
        <v>1537.5</v>
      </c>
      <c r="K9" s="25">
        <f>ROUND(J9*I9,2)</f>
        <v>30750</v>
      </c>
      <c r="L9" s="9"/>
      <c r="M9" s="10"/>
    </row>
    <row r="10" spans="1:13" ht="90.75" customHeight="1">
      <c r="A10" s="12"/>
      <c r="B10" s="22">
        <v>4</v>
      </c>
      <c r="C10" s="11"/>
      <c r="D10" s="11"/>
      <c r="E10" s="11"/>
      <c r="F10" s="23" t="s">
        <v>28</v>
      </c>
      <c r="G10" s="10"/>
      <c r="H10" s="24">
        <v>1</v>
      </c>
      <c r="I10" s="24">
        <v>10</v>
      </c>
      <c r="J10" s="25">
        <v>2060</v>
      </c>
      <c r="K10" s="25">
        <f>ROUND(J10*I10,2)</f>
        <v>20600</v>
      </c>
      <c r="L10" s="9"/>
      <c r="M10" s="10"/>
    </row>
    <row r="11" spans="1:13" ht="90.75" customHeight="1">
      <c r="A11" s="12"/>
      <c r="B11" s="22">
        <v>5</v>
      </c>
      <c r="C11" s="11" t="s">
        <v>29</v>
      </c>
      <c r="D11" s="11"/>
      <c r="E11" s="11"/>
      <c r="F11" s="23" t="s">
        <v>24</v>
      </c>
      <c r="G11" s="10" t="s">
        <v>25</v>
      </c>
      <c r="H11" s="24">
        <v>1</v>
      </c>
      <c r="I11" s="24">
        <v>5</v>
      </c>
      <c r="J11" s="25">
        <v>850</v>
      </c>
      <c r="K11" s="25">
        <f>ROUND(J11*I11,2)</f>
        <v>4250</v>
      </c>
      <c r="L11" s="9" t="s">
        <v>21</v>
      </c>
      <c r="M11" s="10" t="s">
        <v>26</v>
      </c>
    </row>
    <row r="12" spans="1:13" ht="90.75" customHeight="1">
      <c r="A12" s="12"/>
      <c r="B12" s="22">
        <v>6</v>
      </c>
      <c r="C12" s="11"/>
      <c r="D12" s="11"/>
      <c r="E12" s="11"/>
      <c r="F12" s="23" t="s">
        <v>28</v>
      </c>
      <c r="G12" s="10"/>
      <c r="H12" s="24">
        <v>1</v>
      </c>
      <c r="I12" s="24">
        <v>5</v>
      </c>
      <c r="J12" s="25">
        <v>1405</v>
      </c>
      <c r="K12" s="25">
        <f>ROUND(J12*I12,2)</f>
        <v>7025</v>
      </c>
      <c r="L12" s="9"/>
      <c r="M12" s="10"/>
    </row>
    <row r="13" spans="1:13" ht="96" customHeight="1">
      <c r="A13" s="12"/>
      <c r="B13" s="22">
        <v>7</v>
      </c>
      <c r="C13" s="11"/>
      <c r="D13" s="11"/>
      <c r="E13" s="11"/>
      <c r="F13" s="23" t="s">
        <v>30</v>
      </c>
      <c r="G13" s="10"/>
      <c r="H13" s="24">
        <v>1</v>
      </c>
      <c r="I13" s="24">
        <v>5</v>
      </c>
      <c r="J13" s="25">
        <v>1920</v>
      </c>
      <c r="K13" s="25">
        <f>ROUND(J13*I13,2)</f>
        <v>9600</v>
      </c>
      <c r="L13" s="9"/>
      <c r="M13" s="10"/>
    </row>
    <row r="14" spans="1:13" ht="162.75" customHeight="1">
      <c r="A14" s="12"/>
      <c r="B14" s="22">
        <v>8</v>
      </c>
      <c r="C14" s="11" t="s">
        <v>31</v>
      </c>
      <c r="D14" s="11"/>
      <c r="E14" s="11"/>
      <c r="F14" s="23" t="s">
        <v>32</v>
      </c>
      <c r="G14" s="10" t="s">
        <v>25</v>
      </c>
      <c r="H14" s="24">
        <v>1</v>
      </c>
      <c r="I14" s="24">
        <v>15</v>
      </c>
      <c r="J14" s="25">
        <v>5050</v>
      </c>
      <c r="K14" s="25">
        <f>ROUND(J14*I14,2)</f>
        <v>75750</v>
      </c>
      <c r="L14" s="9" t="s">
        <v>21</v>
      </c>
      <c r="M14" s="10" t="s">
        <v>26</v>
      </c>
    </row>
    <row r="15" spans="1:13" ht="216.75" customHeight="1">
      <c r="A15" s="12"/>
      <c r="B15" s="22">
        <v>9</v>
      </c>
      <c r="C15" s="11"/>
      <c r="D15" s="11"/>
      <c r="E15" s="11"/>
      <c r="F15" s="23" t="s">
        <v>33</v>
      </c>
      <c r="G15" s="10"/>
      <c r="H15" s="24">
        <v>1</v>
      </c>
      <c r="I15" s="24">
        <v>10</v>
      </c>
      <c r="J15" s="25">
        <v>9116.4699999999993</v>
      </c>
      <c r="K15" s="25">
        <f>ROUND(J15*I15,2)</f>
        <v>91164.7</v>
      </c>
      <c r="L15" s="9"/>
      <c r="M15" s="10"/>
    </row>
    <row r="16" spans="1:13" ht="174" customHeight="1">
      <c r="A16" s="12"/>
      <c r="B16" s="22">
        <v>10</v>
      </c>
      <c r="C16" s="11" t="s">
        <v>34</v>
      </c>
      <c r="D16" s="11"/>
      <c r="E16" s="11"/>
      <c r="F16" s="23" t="s">
        <v>35</v>
      </c>
      <c r="G16" s="10" t="s">
        <v>25</v>
      </c>
      <c r="H16" s="24">
        <v>1</v>
      </c>
      <c r="I16" s="24">
        <v>3</v>
      </c>
      <c r="J16" s="25">
        <v>2086.27</v>
      </c>
      <c r="K16" s="25">
        <f>ROUND(J16*I16,2)</f>
        <v>6258.81</v>
      </c>
      <c r="L16" s="9" t="s">
        <v>21</v>
      </c>
      <c r="M16" s="10" t="s">
        <v>26</v>
      </c>
    </row>
    <row r="17" spans="1:13" ht="201.75" customHeight="1">
      <c r="A17" s="12"/>
      <c r="B17" s="22">
        <v>11</v>
      </c>
      <c r="C17" s="11"/>
      <c r="D17" s="11"/>
      <c r="E17" s="11"/>
      <c r="F17" s="23" t="s">
        <v>36</v>
      </c>
      <c r="G17" s="10"/>
      <c r="H17" s="24">
        <v>1</v>
      </c>
      <c r="I17" s="24">
        <v>2</v>
      </c>
      <c r="J17" s="25">
        <v>3844.97</v>
      </c>
      <c r="K17" s="25">
        <f>ROUND(J17*I17,2)</f>
        <v>7689.94</v>
      </c>
      <c r="L17" s="9"/>
      <c r="M17" s="10"/>
    </row>
    <row r="18" spans="1:13" ht="184.5" customHeight="1">
      <c r="A18" s="12"/>
      <c r="B18" s="22">
        <v>12</v>
      </c>
      <c r="C18" s="11" t="s">
        <v>37</v>
      </c>
      <c r="D18" s="11"/>
      <c r="E18" s="11"/>
      <c r="F18" s="23" t="s">
        <v>38</v>
      </c>
      <c r="G18" s="10" t="s">
        <v>25</v>
      </c>
      <c r="H18" s="24">
        <v>1</v>
      </c>
      <c r="I18" s="24">
        <v>3</v>
      </c>
      <c r="J18" s="25">
        <v>2659.17</v>
      </c>
      <c r="K18" s="25">
        <f>ROUND(J18*I18,2)</f>
        <v>7977.51</v>
      </c>
      <c r="L18" s="25"/>
      <c r="M18" s="10" t="s">
        <v>26</v>
      </c>
    </row>
    <row r="19" spans="1:13" ht="180" customHeight="1">
      <c r="A19" s="12"/>
      <c r="B19" s="22">
        <v>13</v>
      </c>
      <c r="C19" s="11"/>
      <c r="D19" s="11"/>
      <c r="E19" s="11"/>
      <c r="F19" s="23" t="s">
        <v>39</v>
      </c>
      <c r="G19" s="10"/>
      <c r="H19" s="24">
        <v>1</v>
      </c>
      <c r="I19" s="24">
        <v>2</v>
      </c>
      <c r="J19" s="25">
        <v>4429.1499999999996</v>
      </c>
      <c r="K19" s="25">
        <f>ROUND(J19*I19,2)</f>
        <v>8858.2999999999993</v>
      </c>
      <c r="L19" s="25" t="s">
        <v>21</v>
      </c>
      <c r="M19" s="10"/>
    </row>
    <row r="20" spans="1:13" ht="220.5" customHeight="1">
      <c r="A20" s="12"/>
      <c r="B20" s="22">
        <v>14</v>
      </c>
      <c r="C20" s="23" t="s">
        <v>40</v>
      </c>
      <c r="D20" s="23"/>
      <c r="E20" s="23"/>
      <c r="F20" s="23" t="s">
        <v>41</v>
      </c>
      <c r="G20" s="24" t="s">
        <v>25</v>
      </c>
      <c r="H20" s="24">
        <v>1</v>
      </c>
      <c r="I20" s="24">
        <v>5</v>
      </c>
      <c r="J20" s="25">
        <v>1600</v>
      </c>
      <c r="K20" s="25">
        <f>ROUND(J20*I20,2)</f>
        <v>8000</v>
      </c>
      <c r="L20" s="25" t="s">
        <v>21</v>
      </c>
      <c r="M20" s="24" t="s">
        <v>42</v>
      </c>
    </row>
    <row r="21" spans="1:13" ht="182.25" customHeight="1">
      <c r="A21" s="12"/>
      <c r="B21" s="22">
        <v>15</v>
      </c>
      <c r="C21" s="11" t="s">
        <v>43</v>
      </c>
      <c r="D21" s="11"/>
      <c r="E21" s="11"/>
      <c r="F21" s="23" t="s">
        <v>44</v>
      </c>
      <c r="G21" s="10" t="s">
        <v>25</v>
      </c>
      <c r="H21" s="24">
        <v>1</v>
      </c>
      <c r="I21" s="24">
        <v>10</v>
      </c>
      <c r="J21" s="25">
        <v>958.04</v>
      </c>
      <c r="K21" s="25">
        <f>ROUND(J21*I21,2)</f>
        <v>9580.4</v>
      </c>
      <c r="L21" s="9" t="s">
        <v>21</v>
      </c>
      <c r="M21" s="10" t="s">
        <v>26</v>
      </c>
    </row>
    <row r="22" spans="1:13" ht="144" customHeight="1">
      <c r="A22" s="12"/>
      <c r="B22" s="22">
        <v>16</v>
      </c>
      <c r="C22" s="11"/>
      <c r="D22" s="11"/>
      <c r="E22" s="11"/>
      <c r="F22" s="23" t="s">
        <v>45</v>
      </c>
      <c r="G22" s="10"/>
      <c r="H22" s="24">
        <v>1</v>
      </c>
      <c r="I22" s="24">
        <v>10</v>
      </c>
      <c r="J22" s="25">
        <v>1220.03</v>
      </c>
      <c r="K22" s="25">
        <f>ROUND(J22*I22,2)</f>
        <v>12200.3</v>
      </c>
      <c r="L22" s="9"/>
      <c r="M22" s="10"/>
    </row>
    <row r="23" spans="1:13" ht="196.5" customHeight="1">
      <c r="A23" s="12"/>
      <c r="B23" s="22">
        <v>17</v>
      </c>
      <c r="C23" s="26" t="s">
        <v>46</v>
      </c>
      <c r="D23" s="26"/>
      <c r="E23" s="26"/>
      <c r="F23" s="26" t="s">
        <v>47</v>
      </c>
      <c r="G23" s="24" t="s">
        <v>25</v>
      </c>
      <c r="H23" s="24">
        <v>1</v>
      </c>
      <c r="I23" s="24">
        <v>50</v>
      </c>
      <c r="J23" s="25">
        <v>533.65</v>
      </c>
      <c r="K23" s="25">
        <f>ROUND(J23*I23,2)</f>
        <v>26682.5</v>
      </c>
      <c r="L23" s="25" t="s">
        <v>21</v>
      </c>
      <c r="M23" s="24" t="s">
        <v>26</v>
      </c>
    </row>
    <row r="24" spans="1:13" ht="199.5" customHeight="1">
      <c r="A24" s="27">
        <v>2</v>
      </c>
      <c r="B24" s="22">
        <v>18</v>
      </c>
      <c r="C24" s="23" t="s">
        <v>48</v>
      </c>
      <c r="D24" s="23"/>
      <c r="E24" s="23"/>
      <c r="F24" s="23" t="s">
        <v>49</v>
      </c>
      <c r="G24" s="24" t="s">
        <v>50</v>
      </c>
      <c r="H24" s="24">
        <v>1</v>
      </c>
      <c r="I24" s="24">
        <v>500</v>
      </c>
      <c r="J24" s="25">
        <v>43.7</v>
      </c>
      <c r="K24" s="25">
        <f>ROUND(J24*I24,2)</f>
        <v>21850</v>
      </c>
      <c r="L24" s="25" t="s">
        <v>21</v>
      </c>
      <c r="M24" s="24" t="s">
        <v>51</v>
      </c>
    </row>
    <row r="25" spans="1:13" ht="162" customHeight="1">
      <c r="A25" s="21">
        <v>1</v>
      </c>
      <c r="B25" s="22">
        <v>19</v>
      </c>
      <c r="C25" s="23" t="s">
        <v>52</v>
      </c>
      <c r="D25" s="23"/>
      <c r="E25" s="23"/>
      <c r="F25" s="23" t="s">
        <v>53</v>
      </c>
      <c r="G25" s="24" t="s">
        <v>25</v>
      </c>
      <c r="H25" s="24">
        <v>1</v>
      </c>
      <c r="I25" s="24">
        <v>100</v>
      </c>
      <c r="J25" s="25">
        <v>250</v>
      </c>
      <c r="K25" s="25">
        <f>ROUND(J25*I25,2)</f>
        <v>25000</v>
      </c>
      <c r="L25" s="25" t="s">
        <v>21</v>
      </c>
      <c r="M25" s="28" t="s">
        <v>54</v>
      </c>
    </row>
    <row r="26" spans="1:13" ht="212.25" customHeight="1">
      <c r="A26" s="27">
        <v>2</v>
      </c>
      <c r="B26" s="22">
        <v>20</v>
      </c>
      <c r="C26" s="26" t="s">
        <v>55</v>
      </c>
      <c r="D26" s="26"/>
      <c r="E26" s="26"/>
      <c r="F26" s="26" t="s">
        <v>53</v>
      </c>
      <c r="G26" s="24" t="s">
        <v>25</v>
      </c>
      <c r="H26" s="24">
        <v>1</v>
      </c>
      <c r="I26" s="24">
        <v>200</v>
      </c>
      <c r="J26" s="25">
        <v>8.77</v>
      </c>
      <c r="K26" s="25">
        <f>ROUND(J26*I26,2)</f>
        <v>1754</v>
      </c>
      <c r="L26" s="29" t="s">
        <v>21</v>
      </c>
      <c r="M26" s="24" t="s">
        <v>56</v>
      </c>
    </row>
    <row r="27" spans="1:13" ht="200.25" customHeight="1">
      <c r="A27" s="12">
        <v>1</v>
      </c>
      <c r="B27" s="22">
        <v>21</v>
      </c>
      <c r="C27" s="8" t="s">
        <v>57</v>
      </c>
      <c r="D27" s="30"/>
      <c r="E27" s="26"/>
      <c r="F27" s="26" t="s">
        <v>58</v>
      </c>
      <c r="G27" s="24" t="s">
        <v>25</v>
      </c>
      <c r="H27" s="24">
        <v>1</v>
      </c>
      <c r="I27" s="24">
        <v>150</v>
      </c>
      <c r="J27" s="25">
        <v>62.99</v>
      </c>
      <c r="K27" s="25">
        <f>ROUND(J27*I27,2)</f>
        <v>9448.5</v>
      </c>
      <c r="L27" s="9" t="s">
        <v>21</v>
      </c>
      <c r="M27" s="7" t="s">
        <v>59</v>
      </c>
    </row>
    <row r="28" spans="1:13" ht="187.5" customHeight="1">
      <c r="A28" s="12"/>
      <c r="B28" s="22">
        <v>22</v>
      </c>
      <c r="C28" s="8"/>
      <c r="D28" s="23"/>
      <c r="E28" s="26"/>
      <c r="F28" s="26" t="s">
        <v>60</v>
      </c>
      <c r="G28" s="24" t="s">
        <v>25</v>
      </c>
      <c r="H28" s="24">
        <v>1</v>
      </c>
      <c r="I28" s="24">
        <v>100</v>
      </c>
      <c r="J28" s="25">
        <v>235.67</v>
      </c>
      <c r="K28" s="25">
        <f>ROUND(J28*I28,2)</f>
        <v>23567</v>
      </c>
      <c r="L28" s="9"/>
      <c r="M28" s="7"/>
    </row>
    <row r="29" spans="1:13" ht="252.75" customHeight="1">
      <c r="A29" s="12"/>
      <c r="B29" s="22">
        <v>23</v>
      </c>
      <c r="C29" s="8"/>
      <c r="D29" s="23"/>
      <c r="E29" s="23"/>
      <c r="F29" s="23" t="s">
        <v>61</v>
      </c>
      <c r="G29" s="24" t="s">
        <v>25</v>
      </c>
      <c r="H29" s="24">
        <v>1</v>
      </c>
      <c r="I29" s="24">
        <v>50</v>
      </c>
      <c r="J29" s="25">
        <v>465.98</v>
      </c>
      <c r="K29" s="25">
        <f>ROUND(J29*I29,2)</f>
        <v>23299</v>
      </c>
      <c r="L29" s="9"/>
      <c r="M29" s="7"/>
    </row>
    <row r="30" spans="1:13" ht="99" customHeight="1">
      <c r="A30" s="6">
        <v>2</v>
      </c>
      <c r="B30" s="22">
        <v>24</v>
      </c>
      <c r="C30" s="5" t="s">
        <v>62</v>
      </c>
      <c r="D30" s="11"/>
      <c r="E30" s="23"/>
      <c r="F30" s="23" t="s">
        <v>63</v>
      </c>
      <c r="G30" s="24" t="s">
        <v>25</v>
      </c>
      <c r="H30" s="24">
        <v>1</v>
      </c>
      <c r="I30" s="24">
        <v>200</v>
      </c>
      <c r="J30" s="25">
        <v>45</v>
      </c>
      <c r="K30" s="25">
        <f>ROUND(J30*I30,2)</f>
        <v>9000</v>
      </c>
      <c r="L30" s="9" t="s">
        <v>21</v>
      </c>
      <c r="M30" s="10" t="s">
        <v>64</v>
      </c>
    </row>
    <row r="31" spans="1:13" ht="171" customHeight="1">
      <c r="A31" s="6"/>
      <c r="B31" s="22">
        <v>25</v>
      </c>
      <c r="C31" s="5"/>
      <c r="D31" s="11"/>
      <c r="E31" s="23"/>
      <c r="F31" s="23" t="s">
        <v>65</v>
      </c>
      <c r="G31" s="24" t="s">
        <v>25</v>
      </c>
      <c r="H31" s="24">
        <v>1</v>
      </c>
      <c r="I31" s="24">
        <v>200</v>
      </c>
      <c r="J31" s="25">
        <v>56.67</v>
      </c>
      <c r="K31" s="25">
        <f>ROUND(J31*I31,2)</f>
        <v>11334</v>
      </c>
      <c r="L31" s="9"/>
      <c r="M31" s="10"/>
    </row>
    <row r="32" spans="1:13" ht="231.75" customHeight="1">
      <c r="A32" s="6"/>
      <c r="B32" s="22">
        <v>26</v>
      </c>
      <c r="C32" s="5"/>
      <c r="D32" s="11"/>
      <c r="E32" s="26"/>
      <c r="F32" s="26" t="s">
        <v>66</v>
      </c>
      <c r="G32" s="24" t="s">
        <v>25</v>
      </c>
      <c r="H32" s="24">
        <v>1</v>
      </c>
      <c r="I32" s="24">
        <v>100</v>
      </c>
      <c r="J32" s="25">
        <v>73.33</v>
      </c>
      <c r="K32" s="25">
        <f>ROUND(J32*I32,2)</f>
        <v>7333</v>
      </c>
      <c r="L32" s="9"/>
      <c r="M32" s="10"/>
    </row>
    <row r="33" spans="1:13" ht="366" customHeight="1">
      <c r="A33" s="12">
        <v>1</v>
      </c>
      <c r="B33" s="22">
        <v>27</v>
      </c>
      <c r="C33" s="26" t="s">
        <v>67</v>
      </c>
      <c r="D33" s="26"/>
      <c r="E33" s="26"/>
      <c r="F33" s="26" t="s">
        <v>68</v>
      </c>
      <c r="G33" s="24" t="s">
        <v>25</v>
      </c>
      <c r="H33" s="24">
        <v>1</v>
      </c>
      <c r="I33" s="24">
        <v>30</v>
      </c>
      <c r="J33" s="25">
        <v>3783.99</v>
      </c>
      <c r="K33" s="25">
        <f>ROUND(J33*I33,2)</f>
        <v>113519.7</v>
      </c>
      <c r="L33" s="25" t="s">
        <v>21</v>
      </c>
      <c r="M33" s="24" t="s">
        <v>69</v>
      </c>
    </row>
    <row r="34" spans="1:13" ht="366.75" customHeight="1">
      <c r="A34" s="12"/>
      <c r="B34" s="22">
        <v>28</v>
      </c>
      <c r="C34" s="26" t="s">
        <v>70</v>
      </c>
      <c r="D34" s="26"/>
      <c r="E34" s="26"/>
      <c r="F34" s="26" t="s">
        <v>71</v>
      </c>
      <c r="G34" s="24" t="s">
        <v>25</v>
      </c>
      <c r="H34" s="24">
        <v>1</v>
      </c>
      <c r="I34" s="24">
        <v>10</v>
      </c>
      <c r="J34" s="25">
        <v>2397.9699999999998</v>
      </c>
      <c r="K34" s="25">
        <f>ROUND(J34*I34,2)</f>
        <v>23979.7</v>
      </c>
      <c r="L34" s="25" t="s">
        <v>21</v>
      </c>
      <c r="M34" s="24" t="s">
        <v>69</v>
      </c>
    </row>
    <row r="35" spans="1:13" ht="369.75" customHeight="1">
      <c r="A35" s="12"/>
      <c r="B35" s="22">
        <v>29</v>
      </c>
      <c r="C35" s="26" t="s">
        <v>72</v>
      </c>
      <c r="D35" s="26"/>
      <c r="E35" s="26"/>
      <c r="F35" s="26" t="s">
        <v>71</v>
      </c>
      <c r="G35" s="24" t="s">
        <v>25</v>
      </c>
      <c r="H35" s="24">
        <v>1</v>
      </c>
      <c r="I35" s="24">
        <v>10</v>
      </c>
      <c r="J35" s="25">
        <v>2397.9699999999998</v>
      </c>
      <c r="K35" s="25">
        <f>ROUND(J35*I35,2)</f>
        <v>23979.7</v>
      </c>
      <c r="L35" s="25" t="s">
        <v>21</v>
      </c>
      <c r="M35" s="24" t="s">
        <v>69</v>
      </c>
    </row>
    <row r="36" spans="1:13" ht="293.25" customHeight="1">
      <c r="A36" s="12"/>
      <c r="B36" s="22">
        <v>30</v>
      </c>
      <c r="C36" s="23" t="s">
        <v>73</v>
      </c>
      <c r="D36" s="23"/>
      <c r="E36" s="23"/>
      <c r="F36" s="23" t="s">
        <v>74</v>
      </c>
      <c r="G36" s="24" t="s">
        <v>25</v>
      </c>
      <c r="H36" s="24">
        <v>1</v>
      </c>
      <c r="I36" s="24">
        <v>100</v>
      </c>
      <c r="J36" s="25">
        <v>4125</v>
      </c>
      <c r="K36" s="25">
        <f>ROUND(J36*I36,2)</f>
        <v>412500</v>
      </c>
      <c r="L36" s="25" t="s">
        <v>21</v>
      </c>
      <c r="M36" s="24" t="s">
        <v>69</v>
      </c>
    </row>
    <row r="37" spans="1:13" ht="195" customHeight="1">
      <c r="A37" s="12"/>
      <c r="B37" s="22">
        <v>31</v>
      </c>
      <c r="C37" s="26" t="s">
        <v>75</v>
      </c>
      <c r="D37" s="26"/>
      <c r="E37" s="26"/>
      <c r="F37" s="26" t="s">
        <v>76</v>
      </c>
      <c r="G37" s="24" t="s">
        <v>25</v>
      </c>
      <c r="H37" s="24">
        <v>1</v>
      </c>
      <c r="I37" s="24">
        <v>100</v>
      </c>
      <c r="J37" s="25">
        <v>3121.9</v>
      </c>
      <c r="K37" s="25">
        <f>ROUND(J37*I37,2)</f>
        <v>312190</v>
      </c>
      <c r="L37" s="25" t="s">
        <v>21</v>
      </c>
      <c r="M37" s="24" t="s">
        <v>69</v>
      </c>
    </row>
    <row r="38" spans="1:13" ht="189" customHeight="1">
      <c r="A38" s="12"/>
      <c r="B38" s="22">
        <v>32</v>
      </c>
      <c r="C38" s="26" t="s">
        <v>77</v>
      </c>
      <c r="D38" s="26"/>
      <c r="E38" s="26"/>
      <c r="F38" s="26" t="s">
        <v>78</v>
      </c>
      <c r="G38" s="24" t="s">
        <v>25</v>
      </c>
      <c r="H38" s="24">
        <v>1</v>
      </c>
      <c r="I38" s="24">
        <v>25</v>
      </c>
      <c r="J38" s="25">
        <v>136.66999999999999</v>
      </c>
      <c r="K38" s="25">
        <f>ROUND(J38*I38,2)</f>
        <v>3416.75</v>
      </c>
      <c r="L38" s="25" t="s">
        <v>21</v>
      </c>
      <c r="M38" s="24" t="s">
        <v>69</v>
      </c>
    </row>
    <row r="39" spans="1:13" ht="189" customHeight="1">
      <c r="A39" s="12"/>
      <c r="B39" s="22">
        <v>33</v>
      </c>
      <c r="C39" s="5" t="s">
        <v>79</v>
      </c>
      <c r="D39" s="5"/>
      <c r="E39" s="26"/>
      <c r="F39" s="26" t="s">
        <v>28</v>
      </c>
      <c r="G39" s="24" t="s">
        <v>25</v>
      </c>
      <c r="H39" s="24">
        <v>1</v>
      </c>
      <c r="I39" s="24">
        <v>25</v>
      </c>
      <c r="J39" s="25">
        <v>570.66</v>
      </c>
      <c r="K39" s="25">
        <f>ROUND(J39*I39,2)</f>
        <v>14266.5</v>
      </c>
      <c r="L39" s="9" t="s">
        <v>21</v>
      </c>
      <c r="M39" s="10" t="s">
        <v>69</v>
      </c>
    </row>
    <row r="40" spans="1:13" ht="229.5" customHeight="1">
      <c r="A40" s="12"/>
      <c r="B40" s="22">
        <v>34</v>
      </c>
      <c r="C40" s="5"/>
      <c r="D40" s="5"/>
      <c r="E40" s="26"/>
      <c r="F40" s="26" t="s">
        <v>80</v>
      </c>
      <c r="G40" s="24" t="s">
        <v>25</v>
      </c>
      <c r="H40" s="24">
        <v>1</v>
      </c>
      <c r="I40" s="24">
        <v>25</v>
      </c>
      <c r="J40" s="25">
        <v>641.17999999999995</v>
      </c>
      <c r="K40" s="25">
        <f>ROUND(J40*I40,2)</f>
        <v>16029.5</v>
      </c>
      <c r="L40" s="9"/>
      <c r="M40" s="10"/>
    </row>
    <row r="41" spans="1:13" ht="177" customHeight="1">
      <c r="A41" s="27">
        <v>2</v>
      </c>
      <c r="B41" s="22">
        <v>35</v>
      </c>
      <c r="C41" s="26" t="s">
        <v>81</v>
      </c>
      <c r="D41" s="26"/>
      <c r="E41" s="26"/>
      <c r="F41" s="26" t="s">
        <v>82</v>
      </c>
      <c r="G41" s="24" t="s">
        <v>25</v>
      </c>
      <c r="H41" s="24">
        <v>1</v>
      </c>
      <c r="I41" s="24">
        <v>50</v>
      </c>
      <c r="J41" s="25">
        <v>249.95</v>
      </c>
      <c r="K41" s="25">
        <f>ROUND(J41*I41,2)</f>
        <v>12497.5</v>
      </c>
      <c r="L41" s="25" t="s">
        <v>21</v>
      </c>
      <c r="M41" s="24" t="s">
        <v>83</v>
      </c>
    </row>
    <row r="42" spans="1:13" ht="126.75" customHeight="1">
      <c r="A42" s="12">
        <v>1</v>
      </c>
      <c r="B42" s="22">
        <v>36</v>
      </c>
      <c r="C42" s="5" t="s">
        <v>84</v>
      </c>
      <c r="D42" s="5"/>
      <c r="E42" s="5"/>
      <c r="F42" s="26" t="s">
        <v>85</v>
      </c>
      <c r="G42" s="24" t="s">
        <v>25</v>
      </c>
      <c r="H42" s="24">
        <v>1</v>
      </c>
      <c r="I42" s="24">
        <v>20</v>
      </c>
      <c r="J42" s="25">
        <v>716.67</v>
      </c>
      <c r="K42" s="25">
        <f>ROUND(J42*I42,2)</f>
        <v>14333.4</v>
      </c>
      <c r="L42" s="9" t="s">
        <v>21</v>
      </c>
      <c r="M42" s="10" t="s">
        <v>69</v>
      </c>
    </row>
    <row r="43" spans="1:13" ht="157.5" customHeight="1">
      <c r="A43" s="12"/>
      <c r="B43" s="22">
        <v>37</v>
      </c>
      <c r="C43" s="5"/>
      <c r="D43" s="5"/>
      <c r="E43" s="5"/>
      <c r="F43" s="26" t="s">
        <v>86</v>
      </c>
      <c r="G43" s="24" t="s">
        <v>25</v>
      </c>
      <c r="H43" s="24">
        <v>1</v>
      </c>
      <c r="I43" s="24">
        <v>5</v>
      </c>
      <c r="J43" s="25">
        <v>775</v>
      </c>
      <c r="K43" s="25">
        <f>ROUND(J43*I43,2)</f>
        <v>3875</v>
      </c>
      <c r="L43" s="9"/>
      <c r="M43" s="10"/>
    </row>
    <row r="44" spans="1:13">
      <c r="A44" s="4" t="s">
        <v>87</v>
      </c>
      <c r="B44" s="4"/>
      <c r="C44" s="4"/>
      <c r="D44" s="4"/>
      <c r="E44" s="4"/>
      <c r="F44" s="4"/>
      <c r="G44" s="4"/>
      <c r="H44" s="4"/>
      <c r="I44" s="4"/>
      <c r="J44" s="4"/>
      <c r="K44" s="31">
        <f>SUM(K7:K23,K25,K27:K29,K33:K40,K42:K43)</f>
        <v>1626872.21</v>
      </c>
      <c r="L44" s="32"/>
      <c r="M44" s="32"/>
    </row>
    <row r="45" spans="1:13">
      <c r="A45" s="3" t="s">
        <v>88</v>
      </c>
      <c r="B45" s="3"/>
      <c r="C45" s="3"/>
      <c r="D45" s="3"/>
      <c r="E45" s="3"/>
      <c r="F45" s="3"/>
      <c r="G45" s="3"/>
      <c r="H45" s="3"/>
      <c r="I45" s="3"/>
      <c r="J45" s="3"/>
      <c r="K45" s="33">
        <f>SUM(K24,K26,K30:K32,K41)</f>
        <v>63768.5</v>
      </c>
      <c r="L45" s="32"/>
      <c r="M45" s="32"/>
    </row>
    <row r="46" spans="1:13">
      <c r="A46" s="2" t="s">
        <v>89</v>
      </c>
      <c r="B46" s="2"/>
      <c r="C46" s="2"/>
      <c r="D46" s="2"/>
      <c r="E46" s="2"/>
      <c r="F46" s="2"/>
      <c r="G46" s="2"/>
      <c r="H46" s="2"/>
      <c r="I46" s="2"/>
      <c r="J46" s="2"/>
      <c r="K46" s="32">
        <f>SUM(K7:K43)</f>
        <v>1690640.71</v>
      </c>
      <c r="L46" s="32"/>
      <c r="M46" s="32"/>
    </row>
  </sheetData>
  <mergeCells count="64">
    <mergeCell ref="M42:M43"/>
    <mergeCell ref="A44:J44"/>
    <mergeCell ref="A45:J45"/>
    <mergeCell ref="A46:J46"/>
    <mergeCell ref="A42:A43"/>
    <mergeCell ref="C42:C43"/>
    <mergeCell ref="D42:D43"/>
    <mergeCell ref="E42:E43"/>
    <mergeCell ref="L42:L43"/>
    <mergeCell ref="A33:A40"/>
    <mergeCell ref="C39:C40"/>
    <mergeCell ref="D39:D40"/>
    <mergeCell ref="L39:L40"/>
    <mergeCell ref="M39:M40"/>
    <mergeCell ref="A27:A29"/>
    <mergeCell ref="C27:C29"/>
    <mergeCell ref="L27:L29"/>
    <mergeCell ref="M27:M29"/>
    <mergeCell ref="A30:A32"/>
    <mergeCell ref="C30:C32"/>
    <mergeCell ref="D30:D32"/>
    <mergeCell ref="L30:L32"/>
    <mergeCell ref="M30:M32"/>
    <mergeCell ref="M18:M19"/>
    <mergeCell ref="C21:C22"/>
    <mergeCell ref="D21:D22"/>
    <mergeCell ref="E21:E22"/>
    <mergeCell ref="G21:G22"/>
    <mergeCell ref="L21:L22"/>
    <mergeCell ref="M21:M22"/>
    <mergeCell ref="L14:L15"/>
    <mergeCell ref="M14:M15"/>
    <mergeCell ref="C16:C17"/>
    <mergeCell ref="D16:D17"/>
    <mergeCell ref="E16:E17"/>
    <mergeCell ref="G16:G17"/>
    <mergeCell ref="L16:L17"/>
    <mergeCell ref="M16:M17"/>
    <mergeCell ref="L8:L10"/>
    <mergeCell ref="M8:M10"/>
    <mergeCell ref="C11:C13"/>
    <mergeCell ref="D11:D13"/>
    <mergeCell ref="E11:E13"/>
    <mergeCell ref="G11:G13"/>
    <mergeCell ref="L11:L13"/>
    <mergeCell ref="M11:M13"/>
    <mergeCell ref="A7:A23"/>
    <mergeCell ref="C8:C10"/>
    <mergeCell ref="D8:D10"/>
    <mergeCell ref="E8:E10"/>
    <mergeCell ref="G8:G10"/>
    <mergeCell ref="C14:C15"/>
    <mergeCell ref="D14:D15"/>
    <mergeCell ref="E14:E15"/>
    <mergeCell ref="G14:G15"/>
    <mergeCell ref="C18:C19"/>
    <mergeCell ref="D18:D19"/>
    <mergeCell ref="E18:E19"/>
    <mergeCell ref="G18:G19"/>
    <mergeCell ref="B1:L1"/>
    <mergeCell ref="B2:L2"/>
    <mergeCell ref="B3:L3"/>
    <mergeCell ref="A4:M4"/>
    <mergeCell ref="A5:M5"/>
  </mergeCells>
  <dataValidations count="1">
    <dataValidation operator="equal" allowBlank="1" showErrorMessage="1" sqref="C23:F23 C26:F26 D27:F28 C30 E32:F32 C33:F35 C37:F39 E40:F40 C41:F42 F43 K44:L46" xr:uid="{00000000-0002-0000-0000-000000000000}">
      <formula1>0</formula1>
      <formula2>0</formula2>
    </dataValidation>
  </dataValidations>
  <printOptions horizontalCentered="1"/>
  <pageMargins left="0.196527777777778" right="0.196527777777778" top="0.196527777777778" bottom="0.196527777777778" header="0.511811023622047" footer="0.511811023622047"/>
  <pageSetup paperSize="9" fitToHeight="100" pageOrder="overThenDown" orientation="landscape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ME43"/>
  <sheetViews>
    <sheetView zoomScale="75" zoomScaleNormal="75" workbookViewId="0">
      <selection activeCell="AD8" activeCellId="1" sqref="A1:A1048576 AD8"/>
    </sheetView>
  </sheetViews>
  <sheetFormatPr defaultColWidth="2.25" defaultRowHeight="13.9"/>
  <cols>
    <col min="1" max="1" width="7.25" style="34" customWidth="1"/>
    <col min="2" max="2" width="3.75" style="15" customWidth="1"/>
    <col min="3" max="3" width="12.125" style="16" customWidth="1"/>
    <col min="4" max="4" width="6.75" style="16" customWidth="1"/>
    <col min="5" max="5" width="10.125" style="17" customWidth="1"/>
    <col min="6" max="6" width="3" style="17" hidden="1" customWidth="1"/>
    <col min="7" max="7" width="4.25" style="17" hidden="1" customWidth="1"/>
    <col min="8" max="8" width="4" style="17" hidden="1" customWidth="1"/>
    <col min="9" max="9" width="3.5" style="17" hidden="1" customWidth="1"/>
    <col min="10" max="21" width="2.25" style="35"/>
    <col min="22" max="22" width="5.75" style="35" customWidth="1"/>
    <col min="23" max="1019" width="2.25" style="35"/>
    <col min="1020" max="16384" width="2.25" style="34"/>
  </cols>
  <sheetData>
    <row r="1" spans="1:22" ht="13.9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</row>
    <row r="2" spans="1:22" ht="13.9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</row>
    <row r="3" spans="1:22" ht="13.9" customHeight="1">
      <c r="A3" s="1" t="s">
        <v>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22" ht="13.9" customHeight="1">
      <c r="A4" s="49" t="s">
        <v>3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</row>
    <row r="5" spans="1:22" ht="13.9" customHeight="1">
      <c r="A5" s="49"/>
      <c r="B5" s="49"/>
      <c r="C5" s="49"/>
      <c r="D5" s="49"/>
      <c r="E5" s="49"/>
      <c r="F5" s="49"/>
      <c r="G5" s="49"/>
      <c r="H5" s="49"/>
      <c r="I5" s="49"/>
      <c r="J5" s="50" t="s">
        <v>90</v>
      </c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</row>
    <row r="6" spans="1:22" ht="57.75">
      <c r="A6" s="36" t="s">
        <v>5</v>
      </c>
      <c r="B6" s="20" t="s">
        <v>6</v>
      </c>
      <c r="C6" s="20" t="s">
        <v>7</v>
      </c>
      <c r="D6" s="20" t="s">
        <v>10</v>
      </c>
      <c r="E6" s="20" t="s">
        <v>11</v>
      </c>
      <c r="F6" s="20" t="s">
        <v>12</v>
      </c>
      <c r="G6" s="20" t="s">
        <v>13</v>
      </c>
      <c r="H6" s="20" t="s">
        <v>14</v>
      </c>
      <c r="I6" s="37" t="s">
        <v>15</v>
      </c>
      <c r="J6" s="38">
        <v>1</v>
      </c>
      <c r="K6" s="39">
        <v>2</v>
      </c>
      <c r="L6" s="39">
        <v>3</v>
      </c>
      <c r="M6" s="39">
        <v>4</v>
      </c>
      <c r="N6" s="39">
        <v>5</v>
      </c>
      <c r="O6" s="39">
        <v>6</v>
      </c>
      <c r="P6" s="39">
        <v>7</v>
      </c>
      <c r="Q6" s="39">
        <v>8</v>
      </c>
      <c r="R6" s="39">
        <v>9</v>
      </c>
      <c r="S6" s="39">
        <v>10</v>
      </c>
      <c r="T6" s="39">
        <v>11</v>
      </c>
      <c r="U6" s="39">
        <v>12</v>
      </c>
      <c r="V6" s="40" t="s">
        <v>91</v>
      </c>
    </row>
    <row r="7" spans="1:22" ht="24.95">
      <c r="A7" s="51">
        <v>1</v>
      </c>
      <c r="B7" s="22">
        <v>1</v>
      </c>
      <c r="C7" s="23" t="s">
        <v>18</v>
      </c>
      <c r="D7" s="23" t="s">
        <v>19</v>
      </c>
      <c r="E7" s="24" t="s">
        <v>20</v>
      </c>
      <c r="F7" s="24">
        <v>1</v>
      </c>
      <c r="G7" s="24">
        <v>200</v>
      </c>
      <c r="H7" s="25"/>
      <c r="I7" s="29">
        <f>ROUND(H7*G7,2)</f>
        <v>0</v>
      </c>
      <c r="J7" s="42">
        <f>(G7*0.05)</f>
        <v>10</v>
      </c>
      <c r="K7" s="43">
        <f>G7*0.05</f>
        <v>10</v>
      </c>
      <c r="L7" s="43">
        <f>G7*0.1</f>
        <v>20</v>
      </c>
      <c r="M7" s="43">
        <f>G7*0.1</f>
        <v>20</v>
      </c>
      <c r="N7" s="43">
        <f>G7*0.1</f>
        <v>20</v>
      </c>
      <c r="O7" s="43">
        <f>G7*0.1</f>
        <v>20</v>
      </c>
      <c r="P7" s="43">
        <f>G7*0.1</f>
        <v>20</v>
      </c>
      <c r="Q7" s="43">
        <f>G7*0.1</f>
        <v>20</v>
      </c>
      <c r="R7" s="43">
        <f>G7*0.1</f>
        <v>20</v>
      </c>
      <c r="S7" s="43">
        <f>G7*0.1</f>
        <v>20</v>
      </c>
      <c r="T7" s="43">
        <f>G7*0.05</f>
        <v>10</v>
      </c>
      <c r="U7" s="43">
        <f>G7*0.05</f>
        <v>10</v>
      </c>
      <c r="V7" s="44">
        <f>SUM(J7:U7)</f>
        <v>200</v>
      </c>
    </row>
    <row r="8" spans="1:22" ht="24.95" customHeight="1">
      <c r="A8" s="51"/>
      <c r="B8" s="22">
        <v>2</v>
      </c>
      <c r="C8" s="11" t="s">
        <v>23</v>
      </c>
      <c r="D8" s="23" t="s">
        <v>24</v>
      </c>
      <c r="E8" s="10" t="s">
        <v>25</v>
      </c>
      <c r="F8" s="24">
        <v>1</v>
      </c>
      <c r="G8" s="24">
        <v>30</v>
      </c>
      <c r="H8" s="25"/>
      <c r="I8" s="29">
        <f>ROUND(H8*G8,2)</f>
        <v>0</v>
      </c>
      <c r="J8" s="42">
        <v>0</v>
      </c>
      <c r="K8" s="43">
        <f>G8*0.1</f>
        <v>3</v>
      </c>
      <c r="L8" s="43">
        <f>G8*0.1</f>
        <v>3</v>
      </c>
      <c r="M8" s="43">
        <f>G8*0.1</f>
        <v>3</v>
      </c>
      <c r="N8" s="43">
        <f>G8*0.1</f>
        <v>3</v>
      </c>
      <c r="O8" s="43">
        <f>G8*0.1</f>
        <v>3</v>
      </c>
      <c r="P8" s="43">
        <f>G8*0.1</f>
        <v>3</v>
      </c>
      <c r="Q8" s="43">
        <f>G8*0.1</f>
        <v>3</v>
      </c>
      <c r="R8" s="43">
        <f>G8*0.1</f>
        <v>3</v>
      </c>
      <c r="S8" s="43">
        <f>G8*0.1</f>
        <v>3</v>
      </c>
      <c r="T8" s="43">
        <f>G8*0.1</f>
        <v>3</v>
      </c>
      <c r="U8" s="43">
        <v>0</v>
      </c>
      <c r="V8" s="44">
        <f>SUM(J8:U8)</f>
        <v>30</v>
      </c>
    </row>
    <row r="9" spans="1:22" ht="24.95">
      <c r="A9" s="51"/>
      <c r="B9" s="22">
        <v>3</v>
      </c>
      <c r="C9" s="11"/>
      <c r="D9" s="23" t="s">
        <v>27</v>
      </c>
      <c r="E9" s="10"/>
      <c r="F9" s="24">
        <v>1</v>
      </c>
      <c r="G9" s="24">
        <v>20</v>
      </c>
      <c r="H9" s="25"/>
      <c r="I9" s="29">
        <f>ROUND(H9*G9,2)</f>
        <v>0</v>
      </c>
      <c r="J9" s="42">
        <f>(G9*0.05)</f>
        <v>1</v>
      </c>
      <c r="K9" s="43">
        <f>G9*0.05</f>
        <v>1</v>
      </c>
      <c r="L9" s="43">
        <f>G9*0.1</f>
        <v>2</v>
      </c>
      <c r="M9" s="43">
        <f>G9*0.1</f>
        <v>2</v>
      </c>
      <c r="N9" s="43">
        <f>G9*0.1</f>
        <v>2</v>
      </c>
      <c r="O9" s="43">
        <f>G9*0.1</f>
        <v>2</v>
      </c>
      <c r="P9" s="43">
        <f>G9*0.1</f>
        <v>2</v>
      </c>
      <c r="Q9" s="43">
        <f>G9*0.1</f>
        <v>2</v>
      </c>
      <c r="R9" s="43">
        <f>G9*0.1</f>
        <v>2</v>
      </c>
      <c r="S9" s="43">
        <f>G9*0.1</f>
        <v>2</v>
      </c>
      <c r="T9" s="43">
        <v>1</v>
      </c>
      <c r="U9" s="43">
        <f>G9*0.05</f>
        <v>1</v>
      </c>
      <c r="V9" s="44">
        <f>SUM(J9:U9)</f>
        <v>20</v>
      </c>
    </row>
    <row r="10" spans="1:22" ht="24.95">
      <c r="A10" s="51"/>
      <c r="B10" s="22">
        <v>4</v>
      </c>
      <c r="C10" s="11"/>
      <c r="D10" s="23" t="s">
        <v>28</v>
      </c>
      <c r="E10" s="10"/>
      <c r="F10" s="24">
        <v>1</v>
      </c>
      <c r="G10" s="24">
        <v>10</v>
      </c>
      <c r="H10" s="25"/>
      <c r="I10" s="29">
        <f>ROUND(H10*G10,2)</f>
        <v>0</v>
      </c>
      <c r="J10" s="42">
        <v>0</v>
      </c>
      <c r="K10" s="43">
        <f>G10*0.1</f>
        <v>1</v>
      </c>
      <c r="L10" s="43">
        <f>G10*0.1</f>
        <v>1</v>
      </c>
      <c r="M10" s="43">
        <f>G10*0.1</f>
        <v>1</v>
      </c>
      <c r="N10" s="43">
        <f>G10*0.1</f>
        <v>1</v>
      </c>
      <c r="O10" s="43">
        <f>G10*0.1</f>
        <v>1</v>
      </c>
      <c r="P10" s="43">
        <f>G10*0.1</f>
        <v>1</v>
      </c>
      <c r="Q10" s="43">
        <f>G10*0.1</f>
        <v>1</v>
      </c>
      <c r="R10" s="43">
        <f>G10*0.1</f>
        <v>1</v>
      </c>
      <c r="S10" s="43">
        <f>G10*0.1</f>
        <v>1</v>
      </c>
      <c r="T10" s="43">
        <f>G10*0.1</f>
        <v>1</v>
      </c>
      <c r="U10" s="43">
        <v>0</v>
      </c>
      <c r="V10" s="44">
        <f>SUM(J10:U10)</f>
        <v>10</v>
      </c>
    </row>
    <row r="11" spans="1:22" ht="24.95" customHeight="1">
      <c r="A11" s="51"/>
      <c r="B11" s="22">
        <v>5</v>
      </c>
      <c r="C11" s="11" t="s">
        <v>29</v>
      </c>
      <c r="D11" s="23" t="s">
        <v>24</v>
      </c>
      <c r="E11" s="10" t="s">
        <v>25</v>
      </c>
      <c r="F11" s="24">
        <v>1</v>
      </c>
      <c r="G11" s="24">
        <v>5</v>
      </c>
      <c r="H11" s="25"/>
      <c r="I11" s="29">
        <f>ROUND(H11*G11,2)</f>
        <v>0</v>
      </c>
      <c r="J11" s="42">
        <v>1</v>
      </c>
      <c r="K11" s="43">
        <v>0</v>
      </c>
      <c r="L11" s="43">
        <v>0</v>
      </c>
      <c r="M11" s="43">
        <v>1</v>
      </c>
      <c r="N11" s="43">
        <v>0</v>
      </c>
      <c r="O11" s="43">
        <v>1</v>
      </c>
      <c r="P11" s="43">
        <v>0</v>
      </c>
      <c r="Q11" s="43">
        <v>1</v>
      </c>
      <c r="R11" s="43">
        <v>0</v>
      </c>
      <c r="S11" s="43">
        <v>1</v>
      </c>
      <c r="T11" s="43">
        <v>0</v>
      </c>
      <c r="U11" s="43">
        <v>0</v>
      </c>
      <c r="V11" s="44">
        <f>SUM(J11:U11)</f>
        <v>5</v>
      </c>
    </row>
    <row r="12" spans="1:22" ht="24.95">
      <c r="A12" s="51"/>
      <c r="B12" s="22">
        <v>6</v>
      </c>
      <c r="C12" s="11"/>
      <c r="D12" s="23" t="s">
        <v>28</v>
      </c>
      <c r="E12" s="10"/>
      <c r="F12" s="24">
        <v>1</v>
      </c>
      <c r="G12" s="24">
        <v>5</v>
      </c>
      <c r="H12" s="25"/>
      <c r="I12" s="29">
        <f>ROUND(H12*G12,2)</f>
        <v>0</v>
      </c>
      <c r="J12" s="42">
        <v>0</v>
      </c>
      <c r="K12" s="43">
        <v>1</v>
      </c>
      <c r="L12" s="43">
        <v>0</v>
      </c>
      <c r="M12" s="43">
        <v>1</v>
      </c>
      <c r="N12" s="43">
        <v>0</v>
      </c>
      <c r="O12" s="43">
        <v>1</v>
      </c>
      <c r="P12" s="43">
        <v>0</v>
      </c>
      <c r="Q12" s="43">
        <v>1</v>
      </c>
      <c r="R12" s="43">
        <v>0</v>
      </c>
      <c r="S12" s="43">
        <v>1</v>
      </c>
      <c r="T12" s="43">
        <v>0</v>
      </c>
      <c r="U12" s="43">
        <v>0</v>
      </c>
      <c r="V12" s="44">
        <f>SUM(J12:U12)</f>
        <v>5</v>
      </c>
    </row>
    <row r="13" spans="1:22" ht="24.95">
      <c r="A13" s="51"/>
      <c r="B13" s="22">
        <v>7</v>
      </c>
      <c r="C13" s="11"/>
      <c r="D13" s="23" t="s">
        <v>30</v>
      </c>
      <c r="E13" s="10"/>
      <c r="F13" s="24">
        <v>1</v>
      </c>
      <c r="G13" s="24">
        <v>5</v>
      </c>
      <c r="H13" s="25"/>
      <c r="I13" s="29">
        <f>ROUND(H13*G13,2)</f>
        <v>0</v>
      </c>
      <c r="J13" s="42">
        <v>0</v>
      </c>
      <c r="K13" s="43">
        <v>0</v>
      </c>
      <c r="L13" s="43">
        <v>1</v>
      </c>
      <c r="M13" s="43">
        <v>0</v>
      </c>
      <c r="N13" s="43">
        <v>1</v>
      </c>
      <c r="O13" s="43">
        <v>0</v>
      </c>
      <c r="P13" s="43">
        <v>1</v>
      </c>
      <c r="Q13" s="43">
        <v>0</v>
      </c>
      <c r="R13" s="43">
        <v>1</v>
      </c>
      <c r="S13" s="43">
        <v>0</v>
      </c>
      <c r="T13" s="43">
        <v>1</v>
      </c>
      <c r="U13" s="43">
        <v>0</v>
      </c>
      <c r="V13" s="44">
        <f>SUM(J13:U13)</f>
        <v>5</v>
      </c>
    </row>
    <row r="14" spans="1:22" ht="24.95" customHeight="1">
      <c r="A14" s="51"/>
      <c r="B14" s="22">
        <v>8</v>
      </c>
      <c r="C14" s="11" t="s">
        <v>31</v>
      </c>
      <c r="D14" s="23" t="s">
        <v>32</v>
      </c>
      <c r="E14" s="10" t="s">
        <v>25</v>
      </c>
      <c r="F14" s="24">
        <v>1</v>
      </c>
      <c r="G14" s="24">
        <v>15</v>
      </c>
      <c r="H14" s="25"/>
      <c r="I14" s="29">
        <f>ROUND(H14*G14,2)</f>
        <v>0</v>
      </c>
      <c r="J14" s="42">
        <v>1</v>
      </c>
      <c r="K14" s="43">
        <v>2</v>
      </c>
      <c r="L14" s="43">
        <v>1</v>
      </c>
      <c r="M14" s="43">
        <v>1</v>
      </c>
      <c r="N14" s="43">
        <v>1</v>
      </c>
      <c r="O14" s="43">
        <v>1</v>
      </c>
      <c r="P14" s="43">
        <v>1</v>
      </c>
      <c r="Q14" s="43">
        <v>1</v>
      </c>
      <c r="R14" s="43">
        <v>1</v>
      </c>
      <c r="S14" s="43">
        <v>1</v>
      </c>
      <c r="T14" s="43">
        <v>1</v>
      </c>
      <c r="U14" s="43">
        <v>3</v>
      </c>
      <c r="V14" s="44">
        <f>SUM(J14:U14)</f>
        <v>15</v>
      </c>
    </row>
    <row r="15" spans="1:22" ht="24.95">
      <c r="A15" s="51"/>
      <c r="B15" s="22">
        <v>9</v>
      </c>
      <c r="C15" s="11"/>
      <c r="D15" s="23" t="s">
        <v>33</v>
      </c>
      <c r="E15" s="10"/>
      <c r="F15" s="24">
        <v>1</v>
      </c>
      <c r="G15" s="24">
        <v>10</v>
      </c>
      <c r="H15" s="25"/>
      <c r="I15" s="29">
        <f>ROUND(H15*G15,2)</f>
        <v>0</v>
      </c>
      <c r="J15" s="42">
        <v>0</v>
      </c>
      <c r="K15" s="43">
        <v>0</v>
      </c>
      <c r="L15" s="43">
        <v>1</v>
      </c>
      <c r="M15" s="43">
        <v>1</v>
      </c>
      <c r="N15" s="43">
        <v>1</v>
      </c>
      <c r="O15" s="43">
        <v>1</v>
      </c>
      <c r="P15" s="43">
        <v>1</v>
      </c>
      <c r="Q15" s="43">
        <v>1</v>
      </c>
      <c r="R15" s="43">
        <v>1</v>
      </c>
      <c r="S15" s="43">
        <v>1</v>
      </c>
      <c r="T15" s="43">
        <v>1</v>
      </c>
      <c r="U15" s="43">
        <v>1</v>
      </c>
      <c r="V15" s="44">
        <f>SUM(J15:U15)</f>
        <v>10</v>
      </c>
    </row>
    <row r="16" spans="1:22" ht="24.95" customHeight="1">
      <c r="A16" s="51"/>
      <c r="B16" s="22">
        <v>10</v>
      </c>
      <c r="C16" s="11" t="s">
        <v>34</v>
      </c>
      <c r="D16" s="23" t="s">
        <v>35</v>
      </c>
      <c r="E16" s="10" t="s">
        <v>25</v>
      </c>
      <c r="F16" s="24">
        <v>1</v>
      </c>
      <c r="G16" s="24">
        <v>3</v>
      </c>
      <c r="H16" s="25"/>
      <c r="I16" s="29">
        <f>ROUND(H16*G16,2)</f>
        <v>0</v>
      </c>
      <c r="J16" s="42">
        <v>0</v>
      </c>
      <c r="K16" s="43">
        <v>1</v>
      </c>
      <c r="L16" s="43">
        <v>0</v>
      </c>
      <c r="M16" s="43">
        <v>0</v>
      </c>
      <c r="N16" s="43">
        <v>0</v>
      </c>
      <c r="O16" s="43">
        <v>1</v>
      </c>
      <c r="P16" s="43">
        <v>0</v>
      </c>
      <c r="Q16" s="43">
        <v>0</v>
      </c>
      <c r="R16" s="43">
        <v>0</v>
      </c>
      <c r="S16" s="43">
        <v>0</v>
      </c>
      <c r="T16" s="43">
        <v>0</v>
      </c>
      <c r="U16" s="43">
        <v>1</v>
      </c>
      <c r="V16" s="44">
        <f>SUM(J16:U16)</f>
        <v>3</v>
      </c>
    </row>
    <row r="17" spans="1:22" ht="24.95">
      <c r="A17" s="51"/>
      <c r="B17" s="22">
        <v>11</v>
      </c>
      <c r="C17" s="11"/>
      <c r="D17" s="23" t="s">
        <v>36</v>
      </c>
      <c r="E17" s="10"/>
      <c r="F17" s="24">
        <v>1</v>
      </c>
      <c r="G17" s="24">
        <v>2</v>
      </c>
      <c r="H17" s="25"/>
      <c r="I17" s="29">
        <f>ROUND(H17*G17,2)</f>
        <v>0</v>
      </c>
      <c r="J17" s="42">
        <v>0</v>
      </c>
      <c r="K17" s="43">
        <v>0</v>
      </c>
      <c r="L17" s="43">
        <v>0</v>
      </c>
      <c r="M17" s="43">
        <v>1</v>
      </c>
      <c r="N17" s="43">
        <v>0</v>
      </c>
      <c r="O17" s="43">
        <v>0</v>
      </c>
      <c r="P17" s="43">
        <v>0</v>
      </c>
      <c r="Q17" s="43">
        <v>0</v>
      </c>
      <c r="R17" s="43">
        <v>1</v>
      </c>
      <c r="S17" s="43">
        <v>0</v>
      </c>
      <c r="T17" s="43">
        <v>0</v>
      </c>
      <c r="U17" s="43">
        <v>0</v>
      </c>
      <c r="V17" s="44">
        <f>SUM(J17:U17)</f>
        <v>2</v>
      </c>
    </row>
    <row r="18" spans="1:22" ht="24.95" customHeight="1">
      <c r="A18" s="51"/>
      <c r="B18" s="22">
        <v>12</v>
      </c>
      <c r="C18" s="11" t="s">
        <v>37</v>
      </c>
      <c r="D18" s="23" t="s">
        <v>38</v>
      </c>
      <c r="E18" s="10" t="s">
        <v>25</v>
      </c>
      <c r="F18" s="24">
        <v>1</v>
      </c>
      <c r="G18" s="24">
        <v>3</v>
      </c>
      <c r="H18" s="25"/>
      <c r="I18" s="29">
        <f>ROUND(H18*G18,2)</f>
        <v>0</v>
      </c>
      <c r="J18" s="42">
        <v>0</v>
      </c>
      <c r="K18" s="43">
        <v>0</v>
      </c>
      <c r="L18" s="43">
        <v>1</v>
      </c>
      <c r="M18" s="43">
        <v>0</v>
      </c>
      <c r="N18" s="43">
        <v>0</v>
      </c>
      <c r="O18" s="43">
        <v>0</v>
      </c>
      <c r="P18" s="43">
        <v>1</v>
      </c>
      <c r="Q18" s="43">
        <v>0</v>
      </c>
      <c r="R18" s="43">
        <v>0</v>
      </c>
      <c r="S18" s="43">
        <v>0</v>
      </c>
      <c r="T18" s="43">
        <v>0</v>
      </c>
      <c r="U18" s="43">
        <v>1</v>
      </c>
      <c r="V18" s="44">
        <f>SUM(J18:U18)</f>
        <v>3</v>
      </c>
    </row>
    <row r="19" spans="1:22" ht="24.95">
      <c r="A19" s="51"/>
      <c r="B19" s="22">
        <v>13</v>
      </c>
      <c r="C19" s="11"/>
      <c r="D19" s="23" t="s">
        <v>39</v>
      </c>
      <c r="E19" s="10"/>
      <c r="F19" s="24">
        <v>1</v>
      </c>
      <c r="G19" s="24">
        <v>2</v>
      </c>
      <c r="H19" s="25"/>
      <c r="I19" s="29">
        <f>ROUND(H19*G19,2)</f>
        <v>0</v>
      </c>
      <c r="J19" s="42">
        <v>0</v>
      </c>
      <c r="K19" s="43">
        <v>1</v>
      </c>
      <c r="L19" s="43">
        <v>0</v>
      </c>
      <c r="M19" s="43">
        <v>0</v>
      </c>
      <c r="N19" s="43">
        <v>0</v>
      </c>
      <c r="O19" s="43">
        <v>0</v>
      </c>
      <c r="P19" s="43">
        <v>0</v>
      </c>
      <c r="Q19" s="43">
        <v>0</v>
      </c>
      <c r="R19" s="43">
        <v>0</v>
      </c>
      <c r="S19" s="43">
        <v>1</v>
      </c>
      <c r="T19" s="43">
        <v>0</v>
      </c>
      <c r="U19" s="43">
        <v>0</v>
      </c>
      <c r="V19" s="44">
        <f>SUM(J19:U19)</f>
        <v>2</v>
      </c>
    </row>
    <row r="20" spans="1:22" ht="24.95">
      <c r="A20" s="51"/>
      <c r="B20" s="22">
        <v>14</v>
      </c>
      <c r="C20" s="23" t="s">
        <v>40</v>
      </c>
      <c r="D20" s="23" t="s">
        <v>41</v>
      </c>
      <c r="E20" s="24" t="s">
        <v>25</v>
      </c>
      <c r="F20" s="24">
        <v>1</v>
      </c>
      <c r="G20" s="24">
        <v>5</v>
      </c>
      <c r="H20" s="25"/>
      <c r="I20" s="29">
        <f>ROUND(H20*G20,2)</f>
        <v>0</v>
      </c>
      <c r="J20" s="42">
        <v>0</v>
      </c>
      <c r="K20" s="43">
        <v>1</v>
      </c>
      <c r="L20" s="43">
        <v>0</v>
      </c>
      <c r="M20" s="43">
        <v>1</v>
      </c>
      <c r="N20" s="43">
        <v>0</v>
      </c>
      <c r="O20" s="43">
        <v>1</v>
      </c>
      <c r="P20" s="43">
        <v>0</v>
      </c>
      <c r="Q20" s="43">
        <v>1</v>
      </c>
      <c r="R20" s="43">
        <v>0</v>
      </c>
      <c r="S20" s="43">
        <v>1</v>
      </c>
      <c r="T20" s="43">
        <v>0</v>
      </c>
      <c r="U20" s="43">
        <v>0</v>
      </c>
      <c r="V20" s="44">
        <f>SUM(J20:U20)</f>
        <v>5</v>
      </c>
    </row>
    <row r="21" spans="1:22" ht="24.95" customHeight="1">
      <c r="A21" s="51"/>
      <c r="B21" s="22">
        <v>15</v>
      </c>
      <c r="C21" s="11" t="s">
        <v>43</v>
      </c>
      <c r="D21" s="23" t="s">
        <v>44</v>
      </c>
      <c r="E21" s="10" t="s">
        <v>25</v>
      </c>
      <c r="F21" s="24">
        <v>1</v>
      </c>
      <c r="G21" s="24">
        <v>10</v>
      </c>
      <c r="H21" s="25"/>
      <c r="I21" s="29">
        <f>ROUND(H21*G21,2)</f>
        <v>0</v>
      </c>
      <c r="J21" s="42">
        <v>0</v>
      </c>
      <c r="K21" s="43">
        <f>G21*0.1</f>
        <v>1</v>
      </c>
      <c r="L21" s="43">
        <f>G21*0.1</f>
        <v>1</v>
      </c>
      <c r="M21" s="43">
        <f>G21*0.1</f>
        <v>1</v>
      </c>
      <c r="N21" s="43">
        <f>G21*0.1</f>
        <v>1</v>
      </c>
      <c r="O21" s="43">
        <f>G21*0.1</f>
        <v>1</v>
      </c>
      <c r="P21" s="43">
        <f>G21*0.1</f>
        <v>1</v>
      </c>
      <c r="Q21" s="43">
        <f>G21*0.1</f>
        <v>1</v>
      </c>
      <c r="R21" s="43">
        <f>G21*0.1</f>
        <v>1</v>
      </c>
      <c r="S21" s="43">
        <f>G21*0.1</f>
        <v>1</v>
      </c>
      <c r="T21" s="43">
        <f>G21*0.1</f>
        <v>1</v>
      </c>
      <c r="U21" s="43">
        <v>0</v>
      </c>
      <c r="V21" s="44">
        <f>SUM(J21:U21)</f>
        <v>10</v>
      </c>
    </row>
    <row r="22" spans="1:22" ht="24.95">
      <c r="A22" s="51"/>
      <c r="B22" s="22">
        <v>16</v>
      </c>
      <c r="C22" s="11"/>
      <c r="D22" s="23" t="s">
        <v>45</v>
      </c>
      <c r="E22" s="10"/>
      <c r="F22" s="24">
        <v>1</v>
      </c>
      <c r="G22" s="24">
        <v>10</v>
      </c>
      <c r="H22" s="25"/>
      <c r="I22" s="29">
        <f>ROUND(H22*G22,2)</f>
        <v>0</v>
      </c>
      <c r="J22" s="42">
        <v>0</v>
      </c>
      <c r="K22" s="43">
        <f>G22*0.1</f>
        <v>1</v>
      </c>
      <c r="L22" s="43">
        <f>G22*0.1</f>
        <v>1</v>
      </c>
      <c r="M22" s="43">
        <f>G22*0.1</f>
        <v>1</v>
      </c>
      <c r="N22" s="43">
        <f>G22*0.1</f>
        <v>1</v>
      </c>
      <c r="O22" s="43">
        <f>G22*0.1</f>
        <v>1</v>
      </c>
      <c r="P22" s="43">
        <f>G22*0.1</f>
        <v>1</v>
      </c>
      <c r="Q22" s="43">
        <f>G22*0.1</f>
        <v>1</v>
      </c>
      <c r="R22" s="43">
        <f>G22*0.1</f>
        <v>1</v>
      </c>
      <c r="S22" s="43">
        <f>G22*0.1</f>
        <v>1</v>
      </c>
      <c r="T22" s="43">
        <f>G22*0.1</f>
        <v>1</v>
      </c>
      <c r="U22" s="43">
        <v>0</v>
      </c>
      <c r="V22" s="44">
        <f>SUM(J22:U22)</f>
        <v>10</v>
      </c>
    </row>
    <row r="23" spans="1:22" ht="24.95">
      <c r="A23" s="51"/>
      <c r="B23" s="22">
        <v>17</v>
      </c>
      <c r="C23" s="26" t="s">
        <v>46</v>
      </c>
      <c r="D23" s="26" t="s">
        <v>47</v>
      </c>
      <c r="E23" s="24" t="s">
        <v>25</v>
      </c>
      <c r="F23" s="24">
        <v>1</v>
      </c>
      <c r="G23" s="24">
        <v>50</v>
      </c>
      <c r="H23" s="25"/>
      <c r="I23" s="29">
        <f>ROUND(H23*G23,2)</f>
        <v>0</v>
      </c>
      <c r="J23" s="42">
        <v>2</v>
      </c>
      <c r="K23" s="43">
        <v>3</v>
      </c>
      <c r="L23" s="43">
        <f>G23*0.1</f>
        <v>5</v>
      </c>
      <c r="M23" s="43">
        <f>G23*0.1</f>
        <v>5</v>
      </c>
      <c r="N23" s="43">
        <f>G23*0.1</f>
        <v>5</v>
      </c>
      <c r="O23" s="43">
        <f>G23*0.1</f>
        <v>5</v>
      </c>
      <c r="P23" s="43">
        <f>G23*0.1</f>
        <v>5</v>
      </c>
      <c r="Q23" s="43">
        <f>G23*0.1</f>
        <v>5</v>
      </c>
      <c r="R23" s="43">
        <f>G23*0.1</f>
        <v>5</v>
      </c>
      <c r="S23" s="43">
        <f>G23*0.1</f>
        <v>5</v>
      </c>
      <c r="T23" s="43">
        <v>3</v>
      </c>
      <c r="U23" s="43">
        <v>2</v>
      </c>
      <c r="V23" s="44">
        <f>SUM(J23:U23)</f>
        <v>50</v>
      </c>
    </row>
    <row r="24" spans="1:22" ht="24.95">
      <c r="A24" s="45">
        <v>2</v>
      </c>
      <c r="B24" s="22">
        <v>18</v>
      </c>
      <c r="C24" s="23" t="s">
        <v>48</v>
      </c>
      <c r="D24" s="23" t="s">
        <v>49</v>
      </c>
      <c r="E24" s="24" t="s">
        <v>50</v>
      </c>
      <c r="F24" s="24">
        <v>1</v>
      </c>
      <c r="G24" s="24">
        <v>500</v>
      </c>
      <c r="H24" s="25"/>
      <c r="I24" s="29">
        <f>ROUND(H24*G24,2)</f>
        <v>0</v>
      </c>
      <c r="J24" s="42">
        <f>(G24*0.05)</f>
        <v>25</v>
      </c>
      <c r="K24" s="43">
        <f>G24*0.05</f>
        <v>25</v>
      </c>
      <c r="L24" s="43">
        <f>G24*0.1</f>
        <v>50</v>
      </c>
      <c r="M24" s="43">
        <f>G24*0.1</f>
        <v>50</v>
      </c>
      <c r="N24" s="43">
        <f>G24*0.1</f>
        <v>50</v>
      </c>
      <c r="O24" s="43">
        <f>G24*0.1</f>
        <v>50</v>
      </c>
      <c r="P24" s="43">
        <f>G24*0.1</f>
        <v>50</v>
      </c>
      <c r="Q24" s="43">
        <f>G24*0.1</f>
        <v>50</v>
      </c>
      <c r="R24" s="43">
        <f>G24*0.1</f>
        <v>50</v>
      </c>
      <c r="S24" s="43">
        <f>G24*0.1</f>
        <v>50</v>
      </c>
      <c r="T24" s="43">
        <f>G24*0.05</f>
        <v>25</v>
      </c>
      <c r="U24" s="43">
        <f>G24*0.05</f>
        <v>25</v>
      </c>
      <c r="V24" s="44">
        <f>SUM(J24:U24)</f>
        <v>500</v>
      </c>
    </row>
    <row r="25" spans="1:22" ht="24.95">
      <c r="A25" s="41">
        <v>1</v>
      </c>
      <c r="B25" s="22">
        <v>19</v>
      </c>
      <c r="C25" s="23" t="s">
        <v>52</v>
      </c>
      <c r="D25" s="23" t="s">
        <v>53</v>
      </c>
      <c r="E25" s="24" t="s">
        <v>25</v>
      </c>
      <c r="F25" s="24">
        <v>1</v>
      </c>
      <c r="G25" s="24">
        <v>100</v>
      </c>
      <c r="H25" s="25"/>
      <c r="I25" s="29">
        <f>ROUND(H25*G25,2)</f>
        <v>0</v>
      </c>
      <c r="J25" s="42">
        <f>(G25*0.05)</f>
        <v>5</v>
      </c>
      <c r="K25" s="43">
        <f>G25*0.05</f>
        <v>5</v>
      </c>
      <c r="L25" s="43">
        <f>G25*0.1</f>
        <v>10</v>
      </c>
      <c r="M25" s="43">
        <f>G25*0.1</f>
        <v>10</v>
      </c>
      <c r="N25" s="43">
        <f>G25*0.1</f>
        <v>10</v>
      </c>
      <c r="O25" s="43">
        <f>G25*0.1</f>
        <v>10</v>
      </c>
      <c r="P25" s="43">
        <f>G25*0.1</f>
        <v>10</v>
      </c>
      <c r="Q25" s="43">
        <f>G25*0.1</f>
        <v>10</v>
      </c>
      <c r="R25" s="43">
        <f>G25*0.1</f>
        <v>10</v>
      </c>
      <c r="S25" s="43">
        <f>G25*0.1</f>
        <v>10</v>
      </c>
      <c r="T25" s="43">
        <f>G25*0.05</f>
        <v>5</v>
      </c>
      <c r="U25" s="43">
        <f>G25*0.05</f>
        <v>5</v>
      </c>
      <c r="V25" s="44">
        <f>SUM(J25:U25)</f>
        <v>100</v>
      </c>
    </row>
    <row r="26" spans="1:22" ht="24.95">
      <c r="A26" s="45">
        <v>2</v>
      </c>
      <c r="B26" s="22">
        <v>20</v>
      </c>
      <c r="C26" s="26" t="s">
        <v>55</v>
      </c>
      <c r="D26" s="26" t="s">
        <v>53</v>
      </c>
      <c r="E26" s="24" t="s">
        <v>25</v>
      </c>
      <c r="F26" s="24">
        <v>1</v>
      </c>
      <c r="G26" s="24">
        <v>200</v>
      </c>
      <c r="H26" s="25"/>
      <c r="I26" s="29">
        <f>ROUND(H26*G26,2)</f>
        <v>0</v>
      </c>
      <c r="J26" s="42">
        <f>(G26*0.05)</f>
        <v>10</v>
      </c>
      <c r="K26" s="43">
        <f>G26*0.05</f>
        <v>10</v>
      </c>
      <c r="L26" s="43">
        <f>G26*0.1</f>
        <v>20</v>
      </c>
      <c r="M26" s="43">
        <f>G26*0.1</f>
        <v>20</v>
      </c>
      <c r="N26" s="43">
        <f>G26*0.1</f>
        <v>20</v>
      </c>
      <c r="O26" s="43">
        <f>G26*0.1</f>
        <v>20</v>
      </c>
      <c r="P26" s="43">
        <f>G26*0.1</f>
        <v>20</v>
      </c>
      <c r="Q26" s="43">
        <f>G26*0.1</f>
        <v>20</v>
      </c>
      <c r="R26" s="43">
        <f>G26*0.1</f>
        <v>20</v>
      </c>
      <c r="S26" s="43">
        <f>G26*0.1</f>
        <v>20</v>
      </c>
      <c r="T26" s="43">
        <f>G26*0.05</f>
        <v>10</v>
      </c>
      <c r="U26" s="43">
        <f>G26*0.05</f>
        <v>10</v>
      </c>
      <c r="V26" s="44">
        <f>SUM(J26:U26)</f>
        <v>200</v>
      </c>
    </row>
    <row r="27" spans="1:22" ht="24.95" customHeight="1">
      <c r="A27" s="51">
        <v>1</v>
      </c>
      <c r="B27" s="22">
        <v>21</v>
      </c>
      <c r="C27" s="8" t="s">
        <v>57</v>
      </c>
      <c r="D27" s="26" t="s">
        <v>58</v>
      </c>
      <c r="E27" s="24" t="s">
        <v>25</v>
      </c>
      <c r="F27" s="24">
        <v>1</v>
      </c>
      <c r="G27" s="24">
        <v>150</v>
      </c>
      <c r="H27" s="25"/>
      <c r="I27" s="29">
        <f>ROUND(H27*G27,2)</f>
        <v>0</v>
      </c>
      <c r="J27" s="42">
        <v>5</v>
      </c>
      <c r="K27" s="43">
        <v>10</v>
      </c>
      <c r="L27" s="43">
        <f>G27*0.1</f>
        <v>15</v>
      </c>
      <c r="M27" s="43">
        <f>G27*0.1</f>
        <v>15</v>
      </c>
      <c r="N27" s="43">
        <f>G27*0.1</f>
        <v>15</v>
      </c>
      <c r="O27" s="43">
        <f>G27*0.1</f>
        <v>15</v>
      </c>
      <c r="P27" s="43">
        <f>G27*0.1</f>
        <v>15</v>
      </c>
      <c r="Q27" s="43">
        <f>G27*0.1</f>
        <v>15</v>
      </c>
      <c r="R27" s="43">
        <f>G27*0.1</f>
        <v>15</v>
      </c>
      <c r="S27" s="43">
        <f>G27*0.1</f>
        <v>15</v>
      </c>
      <c r="T27" s="43">
        <v>10</v>
      </c>
      <c r="U27" s="43">
        <v>5</v>
      </c>
      <c r="V27" s="44">
        <f>SUM(J27:U27)</f>
        <v>150</v>
      </c>
    </row>
    <row r="28" spans="1:22" ht="24.95">
      <c r="A28" s="51"/>
      <c r="B28" s="22">
        <v>22</v>
      </c>
      <c r="C28" s="8"/>
      <c r="D28" s="26" t="s">
        <v>60</v>
      </c>
      <c r="E28" s="24" t="s">
        <v>25</v>
      </c>
      <c r="F28" s="24">
        <v>1</v>
      </c>
      <c r="G28" s="24">
        <v>100</v>
      </c>
      <c r="H28" s="25"/>
      <c r="I28" s="29">
        <f>ROUND(H28*G28,2)</f>
        <v>0</v>
      </c>
      <c r="J28" s="42">
        <f>(G28*0.05)</f>
        <v>5</v>
      </c>
      <c r="K28" s="43">
        <f>G28*0.05</f>
        <v>5</v>
      </c>
      <c r="L28" s="43">
        <f>G28*0.1</f>
        <v>10</v>
      </c>
      <c r="M28" s="43">
        <f>G28*0.1</f>
        <v>10</v>
      </c>
      <c r="N28" s="43">
        <f>G28*0.1</f>
        <v>10</v>
      </c>
      <c r="O28" s="43">
        <f>G28*0.1</f>
        <v>10</v>
      </c>
      <c r="P28" s="43">
        <f>G28*0.1</f>
        <v>10</v>
      </c>
      <c r="Q28" s="43">
        <f>G28*0.1</f>
        <v>10</v>
      </c>
      <c r="R28" s="43">
        <f>G28*0.1</f>
        <v>10</v>
      </c>
      <c r="S28" s="43">
        <f>G28*0.1</f>
        <v>10</v>
      </c>
      <c r="T28" s="43">
        <f>G28*0.05</f>
        <v>5</v>
      </c>
      <c r="U28" s="43">
        <f>G28*0.05</f>
        <v>5</v>
      </c>
      <c r="V28" s="44">
        <f>SUM(J28:U28)</f>
        <v>100</v>
      </c>
    </row>
    <row r="29" spans="1:22" ht="24.95">
      <c r="A29" s="51"/>
      <c r="B29" s="22">
        <v>23</v>
      </c>
      <c r="C29" s="8"/>
      <c r="D29" s="23" t="s">
        <v>61</v>
      </c>
      <c r="E29" s="24" t="s">
        <v>25</v>
      </c>
      <c r="F29" s="24">
        <v>1</v>
      </c>
      <c r="G29" s="24">
        <v>50</v>
      </c>
      <c r="H29" s="25"/>
      <c r="I29" s="29">
        <f>ROUND(H29*G29,2)</f>
        <v>0</v>
      </c>
      <c r="J29" s="42">
        <v>0</v>
      </c>
      <c r="K29" s="43">
        <v>5</v>
      </c>
      <c r="L29" s="43">
        <f>G29*0.1</f>
        <v>5</v>
      </c>
      <c r="M29" s="43">
        <f>G29*0.1</f>
        <v>5</v>
      </c>
      <c r="N29" s="43">
        <f>G29*0.1</f>
        <v>5</v>
      </c>
      <c r="O29" s="43">
        <f>G29*0.1</f>
        <v>5</v>
      </c>
      <c r="P29" s="43">
        <f>G29*0.1</f>
        <v>5</v>
      </c>
      <c r="Q29" s="43">
        <f>G29*0.1</f>
        <v>5</v>
      </c>
      <c r="R29" s="43">
        <f>G29*0.1</f>
        <v>5</v>
      </c>
      <c r="S29" s="43">
        <f>G29*0.1</f>
        <v>5</v>
      </c>
      <c r="T29" s="43">
        <v>5</v>
      </c>
      <c r="U29" s="43">
        <v>0</v>
      </c>
      <c r="V29" s="44">
        <f>SUM(J29:U29)</f>
        <v>50</v>
      </c>
    </row>
    <row r="30" spans="1:22" ht="24.95" customHeight="1">
      <c r="A30" s="52">
        <v>2</v>
      </c>
      <c r="B30" s="22">
        <v>24</v>
      </c>
      <c r="C30" s="5" t="s">
        <v>62</v>
      </c>
      <c r="D30" s="23" t="s">
        <v>63</v>
      </c>
      <c r="E30" s="24" t="s">
        <v>25</v>
      </c>
      <c r="F30" s="24">
        <v>1</v>
      </c>
      <c r="G30" s="24">
        <v>200</v>
      </c>
      <c r="H30" s="25"/>
      <c r="I30" s="29">
        <f>ROUND(H30*G30,2)</f>
        <v>0</v>
      </c>
      <c r="J30" s="42">
        <f>(G30*0.05)</f>
        <v>10</v>
      </c>
      <c r="K30" s="43">
        <f>G30*0.05</f>
        <v>10</v>
      </c>
      <c r="L30" s="43">
        <f>G30*0.1</f>
        <v>20</v>
      </c>
      <c r="M30" s="43">
        <f>G30*0.1</f>
        <v>20</v>
      </c>
      <c r="N30" s="43">
        <f>G30*0.1</f>
        <v>20</v>
      </c>
      <c r="O30" s="43">
        <f>G30*0.1</f>
        <v>20</v>
      </c>
      <c r="P30" s="43">
        <f>G30*0.1</f>
        <v>20</v>
      </c>
      <c r="Q30" s="43">
        <f>G30*0.1</f>
        <v>20</v>
      </c>
      <c r="R30" s="43">
        <f>G30*0.1</f>
        <v>20</v>
      </c>
      <c r="S30" s="43">
        <f>G30*0.1</f>
        <v>20</v>
      </c>
      <c r="T30" s="43">
        <f>G30*0.05</f>
        <v>10</v>
      </c>
      <c r="U30" s="43">
        <f>G30*0.05</f>
        <v>10</v>
      </c>
      <c r="V30" s="44">
        <f>SUM(J30:U30)</f>
        <v>200</v>
      </c>
    </row>
    <row r="31" spans="1:22" ht="24.95">
      <c r="A31" s="52"/>
      <c r="B31" s="22">
        <v>25</v>
      </c>
      <c r="C31" s="5"/>
      <c r="D31" s="23" t="s">
        <v>65</v>
      </c>
      <c r="E31" s="24" t="s">
        <v>25</v>
      </c>
      <c r="F31" s="24">
        <v>1</v>
      </c>
      <c r="G31" s="24">
        <v>200</v>
      </c>
      <c r="H31" s="25"/>
      <c r="I31" s="29">
        <f>ROUND(H31*G31,2)</f>
        <v>0</v>
      </c>
      <c r="J31" s="42">
        <f>(G31*0.05)</f>
        <v>10</v>
      </c>
      <c r="K31" s="43">
        <f>G31*0.05</f>
        <v>10</v>
      </c>
      <c r="L31" s="43">
        <f>G31*0.1</f>
        <v>20</v>
      </c>
      <c r="M31" s="43">
        <f>G31*0.1</f>
        <v>20</v>
      </c>
      <c r="N31" s="43">
        <f>G31*0.1</f>
        <v>20</v>
      </c>
      <c r="O31" s="43">
        <f>G31*0.1</f>
        <v>20</v>
      </c>
      <c r="P31" s="43">
        <f>G31*0.1</f>
        <v>20</v>
      </c>
      <c r="Q31" s="43">
        <f>G31*0.1</f>
        <v>20</v>
      </c>
      <c r="R31" s="43">
        <f>G31*0.1</f>
        <v>20</v>
      </c>
      <c r="S31" s="43">
        <f>G31*0.1</f>
        <v>20</v>
      </c>
      <c r="T31" s="43">
        <f>G31*0.05</f>
        <v>10</v>
      </c>
      <c r="U31" s="43">
        <f>G31*0.05</f>
        <v>10</v>
      </c>
      <c r="V31" s="44">
        <f>SUM(J31:U31)</f>
        <v>200</v>
      </c>
    </row>
    <row r="32" spans="1:22" ht="24.95">
      <c r="A32" s="52"/>
      <c r="B32" s="22">
        <v>26</v>
      </c>
      <c r="C32" s="5"/>
      <c r="D32" s="26" t="s">
        <v>66</v>
      </c>
      <c r="E32" s="24" t="s">
        <v>25</v>
      </c>
      <c r="F32" s="24">
        <v>1</v>
      </c>
      <c r="G32" s="24">
        <v>100</v>
      </c>
      <c r="H32" s="25"/>
      <c r="I32" s="29">
        <f>ROUND(H32*G32,2)</f>
        <v>0</v>
      </c>
      <c r="J32" s="42">
        <f>(G32*0.05)</f>
        <v>5</v>
      </c>
      <c r="K32" s="43">
        <f>G32*0.05</f>
        <v>5</v>
      </c>
      <c r="L32" s="43">
        <f>G32*0.1</f>
        <v>10</v>
      </c>
      <c r="M32" s="43">
        <f>G32*0.1</f>
        <v>10</v>
      </c>
      <c r="N32" s="43">
        <f>G32*0.1</f>
        <v>10</v>
      </c>
      <c r="O32" s="43">
        <f>G32*0.1</f>
        <v>10</v>
      </c>
      <c r="P32" s="43">
        <f>G32*0.1</f>
        <v>10</v>
      </c>
      <c r="Q32" s="43">
        <f>G32*0.1</f>
        <v>10</v>
      </c>
      <c r="R32" s="43">
        <f>G32*0.1</f>
        <v>10</v>
      </c>
      <c r="S32" s="43">
        <f>G32*0.1</f>
        <v>10</v>
      </c>
      <c r="T32" s="43">
        <f>G32*0.05</f>
        <v>5</v>
      </c>
      <c r="U32" s="43">
        <f>G32*0.05</f>
        <v>5</v>
      </c>
      <c r="V32" s="44">
        <f>SUM(J32:U32)</f>
        <v>100</v>
      </c>
    </row>
    <row r="33" spans="1:22" ht="24.95">
      <c r="A33" s="51">
        <v>1</v>
      </c>
      <c r="B33" s="22">
        <v>27</v>
      </c>
      <c r="C33" s="26" t="s">
        <v>67</v>
      </c>
      <c r="D33" s="26" t="s">
        <v>68</v>
      </c>
      <c r="E33" s="24" t="s">
        <v>25</v>
      </c>
      <c r="F33" s="24">
        <v>1</v>
      </c>
      <c r="G33" s="24">
        <v>30</v>
      </c>
      <c r="H33" s="25"/>
      <c r="I33" s="29">
        <f>ROUND(H33*G33,2)</f>
        <v>0</v>
      </c>
      <c r="J33" s="42">
        <v>1</v>
      </c>
      <c r="K33" s="43">
        <v>2</v>
      </c>
      <c r="L33" s="43">
        <f>G33*0.1</f>
        <v>3</v>
      </c>
      <c r="M33" s="43">
        <f>G33*0.1</f>
        <v>3</v>
      </c>
      <c r="N33" s="43">
        <f>G33*0.1</f>
        <v>3</v>
      </c>
      <c r="O33" s="43">
        <f>G33*0.1</f>
        <v>3</v>
      </c>
      <c r="P33" s="43">
        <f>G33*0.1</f>
        <v>3</v>
      </c>
      <c r="Q33" s="43">
        <f>G33*0.1</f>
        <v>3</v>
      </c>
      <c r="R33" s="43">
        <f>G33*0.1</f>
        <v>3</v>
      </c>
      <c r="S33" s="43">
        <f>G33*0.1</f>
        <v>3</v>
      </c>
      <c r="T33" s="43">
        <v>2</v>
      </c>
      <c r="U33" s="43">
        <v>1</v>
      </c>
      <c r="V33" s="44">
        <f>SUM(J33:U33)</f>
        <v>30</v>
      </c>
    </row>
    <row r="34" spans="1:22" ht="35.85">
      <c r="A34" s="51"/>
      <c r="B34" s="22">
        <v>28</v>
      </c>
      <c r="C34" s="26" t="s">
        <v>70</v>
      </c>
      <c r="D34" s="26" t="s">
        <v>71</v>
      </c>
      <c r="E34" s="24" t="s">
        <v>25</v>
      </c>
      <c r="F34" s="24">
        <v>1</v>
      </c>
      <c r="G34" s="24">
        <v>10</v>
      </c>
      <c r="H34" s="25"/>
      <c r="I34" s="29">
        <f>ROUND(H34*G34,2)</f>
        <v>0</v>
      </c>
      <c r="J34" s="42">
        <v>0</v>
      </c>
      <c r="K34" s="43">
        <v>1</v>
      </c>
      <c r="L34" s="43">
        <f>G34*0.1</f>
        <v>1</v>
      </c>
      <c r="M34" s="43">
        <f>G34*0.1</f>
        <v>1</v>
      </c>
      <c r="N34" s="43">
        <f>G34*0.1</f>
        <v>1</v>
      </c>
      <c r="O34" s="43">
        <f>G34*0.1</f>
        <v>1</v>
      </c>
      <c r="P34" s="43">
        <f>G34*0.1</f>
        <v>1</v>
      </c>
      <c r="Q34" s="43">
        <f>G34*0.1</f>
        <v>1</v>
      </c>
      <c r="R34" s="43">
        <f>G34*0.1</f>
        <v>1</v>
      </c>
      <c r="S34" s="43">
        <f>G34*0.1</f>
        <v>1</v>
      </c>
      <c r="T34" s="43">
        <v>1</v>
      </c>
      <c r="U34" s="43">
        <v>0</v>
      </c>
      <c r="V34" s="44">
        <f>SUM(J34:U34)</f>
        <v>10</v>
      </c>
    </row>
    <row r="35" spans="1:22" ht="24.95">
      <c r="A35" s="51"/>
      <c r="B35" s="22">
        <v>29</v>
      </c>
      <c r="C35" s="26" t="s">
        <v>72</v>
      </c>
      <c r="D35" s="26" t="s">
        <v>71</v>
      </c>
      <c r="E35" s="24" t="s">
        <v>25</v>
      </c>
      <c r="F35" s="24">
        <v>1</v>
      </c>
      <c r="G35" s="24">
        <v>10</v>
      </c>
      <c r="H35" s="25"/>
      <c r="I35" s="29">
        <f>ROUND(H35*G35,2)</f>
        <v>0</v>
      </c>
      <c r="J35" s="42">
        <v>0</v>
      </c>
      <c r="K35" s="43">
        <v>1</v>
      </c>
      <c r="L35" s="43">
        <f>G35*0.1</f>
        <v>1</v>
      </c>
      <c r="M35" s="43">
        <f>G35*0.1</f>
        <v>1</v>
      </c>
      <c r="N35" s="43">
        <f>G35*0.1</f>
        <v>1</v>
      </c>
      <c r="O35" s="43">
        <f>G35*0.1</f>
        <v>1</v>
      </c>
      <c r="P35" s="43">
        <f>G35*0.1</f>
        <v>1</v>
      </c>
      <c r="Q35" s="43">
        <f>G35*0.1</f>
        <v>1</v>
      </c>
      <c r="R35" s="43">
        <f>G35*0.1</f>
        <v>1</v>
      </c>
      <c r="S35" s="43">
        <f>G35*0.1</f>
        <v>1</v>
      </c>
      <c r="T35" s="43">
        <v>1</v>
      </c>
      <c r="U35" s="43">
        <v>0</v>
      </c>
      <c r="V35" s="44">
        <f>SUM(J35:U35)</f>
        <v>10</v>
      </c>
    </row>
    <row r="36" spans="1:22" ht="24.95">
      <c r="A36" s="51"/>
      <c r="B36" s="22">
        <v>30</v>
      </c>
      <c r="C36" s="23" t="s">
        <v>73</v>
      </c>
      <c r="D36" s="23" t="s">
        <v>74</v>
      </c>
      <c r="E36" s="24" t="s">
        <v>25</v>
      </c>
      <c r="F36" s="24">
        <v>1</v>
      </c>
      <c r="G36" s="24">
        <v>100</v>
      </c>
      <c r="H36" s="25"/>
      <c r="I36" s="29">
        <f>ROUND(H36*G36,2)</f>
        <v>0</v>
      </c>
      <c r="J36" s="42">
        <f>(G36*0.05)</f>
        <v>5</v>
      </c>
      <c r="K36" s="43">
        <f>G36*0.05</f>
        <v>5</v>
      </c>
      <c r="L36" s="43">
        <f>G36*0.1</f>
        <v>10</v>
      </c>
      <c r="M36" s="43">
        <f>G36*0.1</f>
        <v>10</v>
      </c>
      <c r="N36" s="43">
        <f>G36*0.1</f>
        <v>10</v>
      </c>
      <c r="O36" s="43">
        <f>G36*0.1</f>
        <v>10</v>
      </c>
      <c r="P36" s="43">
        <f>G36*0.1</f>
        <v>10</v>
      </c>
      <c r="Q36" s="43">
        <f>G36*0.1</f>
        <v>10</v>
      </c>
      <c r="R36" s="43">
        <f>G36*0.1</f>
        <v>10</v>
      </c>
      <c r="S36" s="43">
        <f>G36*0.1</f>
        <v>10</v>
      </c>
      <c r="T36" s="43">
        <f>G36*0.05</f>
        <v>5</v>
      </c>
      <c r="U36" s="43">
        <f>G36*0.05</f>
        <v>5</v>
      </c>
      <c r="V36" s="44">
        <f>SUM(J36:U36)</f>
        <v>100</v>
      </c>
    </row>
    <row r="37" spans="1:22" ht="24.95">
      <c r="A37" s="51"/>
      <c r="B37" s="22">
        <v>31</v>
      </c>
      <c r="C37" s="26" t="s">
        <v>75</v>
      </c>
      <c r="D37" s="26" t="s">
        <v>76</v>
      </c>
      <c r="E37" s="24" t="s">
        <v>25</v>
      </c>
      <c r="F37" s="24">
        <v>1</v>
      </c>
      <c r="G37" s="24">
        <v>100</v>
      </c>
      <c r="H37" s="25"/>
      <c r="I37" s="29">
        <f>ROUND(H37*G37,2)</f>
        <v>0</v>
      </c>
      <c r="J37" s="42">
        <f>(G37*0.05)</f>
        <v>5</v>
      </c>
      <c r="K37" s="43">
        <f>G37*0.05</f>
        <v>5</v>
      </c>
      <c r="L37" s="43">
        <f>G37*0.1</f>
        <v>10</v>
      </c>
      <c r="M37" s="43">
        <f>G37*0.1</f>
        <v>10</v>
      </c>
      <c r="N37" s="43">
        <f>G37*0.1</f>
        <v>10</v>
      </c>
      <c r="O37" s="43">
        <f>G37*0.1</f>
        <v>10</v>
      </c>
      <c r="P37" s="43">
        <f>G37*0.1</f>
        <v>10</v>
      </c>
      <c r="Q37" s="43">
        <f>G37*0.1</f>
        <v>10</v>
      </c>
      <c r="R37" s="43">
        <f>G37*0.1</f>
        <v>10</v>
      </c>
      <c r="S37" s="43">
        <f>G37*0.1</f>
        <v>10</v>
      </c>
      <c r="T37" s="43">
        <f>G37*0.05</f>
        <v>5</v>
      </c>
      <c r="U37" s="43">
        <f>G37*0.05</f>
        <v>5</v>
      </c>
      <c r="V37" s="44">
        <f>SUM(J37:U37)</f>
        <v>100</v>
      </c>
    </row>
    <row r="38" spans="1:22" ht="24.95">
      <c r="A38" s="51"/>
      <c r="B38" s="22">
        <v>32</v>
      </c>
      <c r="C38" s="26" t="s">
        <v>77</v>
      </c>
      <c r="D38" s="26" t="s">
        <v>78</v>
      </c>
      <c r="E38" s="24" t="s">
        <v>25</v>
      </c>
      <c r="F38" s="24">
        <v>1</v>
      </c>
      <c r="G38" s="24">
        <v>25</v>
      </c>
      <c r="H38" s="25"/>
      <c r="I38" s="29">
        <f>ROUND(H38*G38,2)</f>
        <v>0</v>
      </c>
      <c r="J38" s="42">
        <v>2</v>
      </c>
      <c r="K38" s="43">
        <v>2</v>
      </c>
      <c r="L38" s="43">
        <v>2</v>
      </c>
      <c r="M38" s="43">
        <v>2</v>
      </c>
      <c r="N38" s="43">
        <v>2</v>
      </c>
      <c r="O38" s="43">
        <v>2</v>
      </c>
      <c r="P38" s="43">
        <v>2</v>
      </c>
      <c r="Q38" s="43">
        <v>2</v>
      </c>
      <c r="R38" s="43">
        <v>2</v>
      </c>
      <c r="S38" s="43">
        <v>2</v>
      </c>
      <c r="T38" s="43">
        <v>2</v>
      </c>
      <c r="U38" s="43">
        <v>3</v>
      </c>
      <c r="V38" s="44">
        <f>SUM(J38:U38)</f>
        <v>25</v>
      </c>
    </row>
    <row r="39" spans="1:22" ht="24.95" customHeight="1">
      <c r="A39" s="51"/>
      <c r="B39" s="22">
        <v>33</v>
      </c>
      <c r="C39" s="5" t="s">
        <v>79</v>
      </c>
      <c r="D39" s="26" t="s">
        <v>28</v>
      </c>
      <c r="E39" s="24" t="s">
        <v>25</v>
      </c>
      <c r="F39" s="24">
        <v>1</v>
      </c>
      <c r="G39" s="24">
        <v>25</v>
      </c>
      <c r="H39" s="25"/>
      <c r="I39" s="29">
        <f>ROUND(H39*G39,2)</f>
        <v>0</v>
      </c>
      <c r="J39" s="42">
        <v>2</v>
      </c>
      <c r="K39" s="43">
        <v>2</v>
      </c>
      <c r="L39" s="43">
        <v>2</v>
      </c>
      <c r="M39" s="43">
        <v>2</v>
      </c>
      <c r="N39" s="43">
        <v>2</v>
      </c>
      <c r="O39" s="43">
        <v>2</v>
      </c>
      <c r="P39" s="43">
        <v>2</v>
      </c>
      <c r="Q39" s="43">
        <v>2</v>
      </c>
      <c r="R39" s="43">
        <v>2</v>
      </c>
      <c r="S39" s="43">
        <v>2</v>
      </c>
      <c r="T39" s="43">
        <v>2</v>
      </c>
      <c r="U39" s="43">
        <v>3</v>
      </c>
      <c r="V39" s="44">
        <f>SUM(J39:U39)</f>
        <v>25</v>
      </c>
    </row>
    <row r="40" spans="1:22" ht="24.95">
      <c r="A40" s="51"/>
      <c r="B40" s="22">
        <v>34</v>
      </c>
      <c r="C40" s="5"/>
      <c r="D40" s="26" t="s">
        <v>80</v>
      </c>
      <c r="E40" s="24" t="s">
        <v>25</v>
      </c>
      <c r="F40" s="24">
        <v>1</v>
      </c>
      <c r="G40" s="24">
        <v>25</v>
      </c>
      <c r="H40" s="25"/>
      <c r="I40" s="29">
        <f>ROUND(H40*G40,2)</f>
        <v>0</v>
      </c>
      <c r="J40" s="42">
        <v>2</v>
      </c>
      <c r="K40" s="43">
        <v>2</v>
      </c>
      <c r="L40" s="43">
        <v>2</v>
      </c>
      <c r="M40" s="43">
        <v>2</v>
      </c>
      <c r="N40" s="43">
        <v>2</v>
      </c>
      <c r="O40" s="43">
        <v>2</v>
      </c>
      <c r="P40" s="43">
        <v>2</v>
      </c>
      <c r="Q40" s="43">
        <v>2</v>
      </c>
      <c r="R40" s="43">
        <v>2</v>
      </c>
      <c r="S40" s="43">
        <v>2</v>
      </c>
      <c r="T40" s="43">
        <v>2</v>
      </c>
      <c r="U40" s="43">
        <v>3</v>
      </c>
      <c r="V40" s="44">
        <f>SUM(J40:U40)</f>
        <v>25</v>
      </c>
    </row>
    <row r="41" spans="1:22" ht="24.95">
      <c r="A41" s="45">
        <v>2</v>
      </c>
      <c r="B41" s="22">
        <v>35</v>
      </c>
      <c r="C41" s="26" t="s">
        <v>81</v>
      </c>
      <c r="D41" s="26" t="s">
        <v>82</v>
      </c>
      <c r="E41" s="24" t="s">
        <v>25</v>
      </c>
      <c r="F41" s="24">
        <v>1</v>
      </c>
      <c r="G41" s="24">
        <v>50</v>
      </c>
      <c r="H41" s="25"/>
      <c r="I41" s="29">
        <f>ROUND(H41*G41,2)</f>
        <v>0</v>
      </c>
      <c r="J41" s="42">
        <v>2</v>
      </c>
      <c r="K41" s="43">
        <v>3</v>
      </c>
      <c r="L41" s="43">
        <f>G41*0.1</f>
        <v>5</v>
      </c>
      <c r="M41" s="43">
        <f>G41*0.1</f>
        <v>5</v>
      </c>
      <c r="N41" s="43">
        <f>G41*0.1</f>
        <v>5</v>
      </c>
      <c r="O41" s="43">
        <f>G41*0.1</f>
        <v>5</v>
      </c>
      <c r="P41" s="43">
        <f>G41*0.1</f>
        <v>5</v>
      </c>
      <c r="Q41" s="43">
        <f>G41*0.1</f>
        <v>5</v>
      </c>
      <c r="R41" s="43">
        <f>G41*0.1</f>
        <v>5</v>
      </c>
      <c r="S41" s="43">
        <f>G41*0.1</f>
        <v>5</v>
      </c>
      <c r="T41" s="43">
        <v>3</v>
      </c>
      <c r="U41" s="43">
        <v>2</v>
      </c>
      <c r="V41" s="44">
        <f>SUM(J41:U41)</f>
        <v>50</v>
      </c>
    </row>
    <row r="42" spans="1:22" ht="24.95" customHeight="1">
      <c r="A42" s="51">
        <v>1</v>
      </c>
      <c r="B42" s="22">
        <v>36</v>
      </c>
      <c r="C42" s="5" t="s">
        <v>84</v>
      </c>
      <c r="D42" s="26" t="s">
        <v>85</v>
      </c>
      <c r="E42" s="24" t="s">
        <v>25</v>
      </c>
      <c r="F42" s="24">
        <v>1</v>
      </c>
      <c r="G42" s="24">
        <v>20</v>
      </c>
      <c r="H42" s="25"/>
      <c r="I42" s="29">
        <f>ROUND(H42*G42,2)</f>
        <v>0</v>
      </c>
      <c r="J42" s="42">
        <f>(G42*0.05)</f>
        <v>1</v>
      </c>
      <c r="K42" s="43">
        <f>G42*0.05</f>
        <v>1</v>
      </c>
      <c r="L42" s="43">
        <f>G42*0.1</f>
        <v>2</v>
      </c>
      <c r="M42" s="43">
        <f>G42*0.1</f>
        <v>2</v>
      </c>
      <c r="N42" s="43">
        <f>G42*0.1</f>
        <v>2</v>
      </c>
      <c r="O42" s="43">
        <f>G42*0.1</f>
        <v>2</v>
      </c>
      <c r="P42" s="43">
        <f>G42*0.1</f>
        <v>2</v>
      </c>
      <c r="Q42" s="43">
        <f>G42*0.1</f>
        <v>2</v>
      </c>
      <c r="R42" s="43">
        <f>G42*0.1</f>
        <v>2</v>
      </c>
      <c r="S42" s="43">
        <f>G42*0.1</f>
        <v>2</v>
      </c>
      <c r="T42" s="43">
        <f>G42*0.05</f>
        <v>1</v>
      </c>
      <c r="U42" s="43">
        <f>G42*0.05</f>
        <v>1</v>
      </c>
      <c r="V42" s="44">
        <f>SUM(J42:U42)</f>
        <v>20</v>
      </c>
    </row>
    <row r="43" spans="1:22" ht="24.95">
      <c r="A43" s="51"/>
      <c r="B43" s="22">
        <v>37</v>
      </c>
      <c r="C43" s="5"/>
      <c r="D43" s="26" t="s">
        <v>86</v>
      </c>
      <c r="E43" s="24" t="s">
        <v>25</v>
      </c>
      <c r="F43" s="24">
        <v>1</v>
      </c>
      <c r="G43" s="24">
        <v>5</v>
      </c>
      <c r="H43" s="25"/>
      <c r="I43" s="29">
        <f>ROUND(H43*G43,2)</f>
        <v>0</v>
      </c>
      <c r="J43" s="46">
        <v>0</v>
      </c>
      <c r="K43" s="47">
        <v>0</v>
      </c>
      <c r="L43" s="47">
        <v>0</v>
      </c>
      <c r="M43" s="47">
        <v>1</v>
      </c>
      <c r="N43" s="47">
        <v>0</v>
      </c>
      <c r="O43" s="47">
        <v>1</v>
      </c>
      <c r="P43" s="47">
        <v>0</v>
      </c>
      <c r="Q43" s="47">
        <v>1</v>
      </c>
      <c r="R43" s="47">
        <v>0</v>
      </c>
      <c r="S43" s="47">
        <v>1</v>
      </c>
      <c r="T43" s="47">
        <v>0</v>
      </c>
      <c r="U43" s="47">
        <v>1</v>
      </c>
      <c r="V43" s="48">
        <f>SUM(J43:U43)</f>
        <v>5</v>
      </c>
    </row>
  </sheetData>
  <mergeCells count="27">
    <mergeCell ref="A42:A43"/>
    <mergeCell ref="C42:C43"/>
    <mergeCell ref="A27:A29"/>
    <mergeCell ref="C27:C29"/>
    <mergeCell ref="A30:A32"/>
    <mergeCell ref="C30:C32"/>
    <mergeCell ref="A33:A40"/>
    <mergeCell ref="C39:C40"/>
    <mergeCell ref="A7:A23"/>
    <mergeCell ref="C8:C10"/>
    <mergeCell ref="E8:E10"/>
    <mergeCell ref="C11:C13"/>
    <mergeCell ref="E11:E13"/>
    <mergeCell ref="C14:C15"/>
    <mergeCell ref="E14:E15"/>
    <mergeCell ref="C16:C17"/>
    <mergeCell ref="E16:E17"/>
    <mergeCell ref="C18:C19"/>
    <mergeCell ref="E18:E19"/>
    <mergeCell ref="C21:C22"/>
    <mergeCell ref="E21:E22"/>
    <mergeCell ref="A1:V1"/>
    <mergeCell ref="A2:V2"/>
    <mergeCell ref="A3:V3"/>
    <mergeCell ref="A4:V4"/>
    <mergeCell ref="A5:I5"/>
    <mergeCell ref="J5:V5"/>
  </mergeCells>
  <dataValidations count="1">
    <dataValidation operator="equal" allowBlank="1" showErrorMessage="1" sqref="C23:D23 C26:D26 D27:D28 C30 D32:D35 C33:C35 C37:D39 D40:D43 C41:C42" xr:uid="{00000000-0002-0000-0100-000000000000}">
      <formula1>0</formula1>
      <formula2>0</formula2>
    </dataValidation>
  </dataValidations>
  <printOptions horizontalCentered="1"/>
  <pageMargins left="0.196527777777778" right="0.196527777777778" top="0.196527777777778" bottom="0.196527777777778" header="0.511811023622047" footer="0.511811023622047"/>
  <pageSetup paperSize="9" fitToHeight="100" pageOrder="overThenDown" orientation="landscape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dd17150-3e7d-454f-81dd-1ae6b9361446">
      <Terms xmlns="http://schemas.microsoft.com/office/infopath/2007/PartnerControls"/>
    </lcf76f155ced4ddcb4097134ff3c332f>
    <TaxCatchAll xmlns="1c343fe7-d293-48f8-95a0-508e3568d6d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570ABEA7A2A1949B2F8190BE8038081" ma:contentTypeVersion="18" ma:contentTypeDescription="Crie um novo documento." ma:contentTypeScope="" ma:versionID="81c454fe60425f4da997a13afca7736c">
  <xsd:schema xmlns:xsd="http://www.w3.org/2001/XMLSchema" xmlns:xs="http://www.w3.org/2001/XMLSchema" xmlns:p="http://schemas.microsoft.com/office/2006/metadata/properties" xmlns:ns2="4dd17150-3e7d-454f-81dd-1ae6b9361446" xmlns:ns3="31915563-1e63-410d-974b-28645d502fc9" xmlns:ns4="1c343fe7-d293-48f8-95a0-508e3568d6db" targetNamespace="http://schemas.microsoft.com/office/2006/metadata/properties" ma:root="true" ma:fieldsID="c80c8c407f800aa04e7327ed4aa4512c" ns2:_="" ns3:_="" ns4:_="">
    <xsd:import namespace="4dd17150-3e7d-454f-81dd-1ae6b9361446"/>
    <xsd:import namespace="31915563-1e63-410d-974b-28645d502fc9"/>
    <xsd:import namespace="1c343fe7-d293-48f8-95a0-508e3568d6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d17150-3e7d-454f-81dd-1ae6b936144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Marcações de imagem" ma:readOnly="false" ma:fieldId="{5cf76f15-5ced-4ddc-b409-7134ff3c332f}" ma:taxonomyMulti="true" ma:sspId="bbb0a7e8-13cc-4f9e-86a5-04ec5dc485d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915563-1e63-410d-974b-28645d502fc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343fe7-d293-48f8-95a0-508e3568d6db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3d3cb0c1-94e0-4047-bd8f-10d12f1fd94f}" ma:internalName="TaxCatchAll" ma:showField="CatchAllData" ma:web="31915563-1e63-410d-974b-28645d502fc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4009E77-261E-4EA6-90AC-C2B295DC7C41}"/>
</file>

<file path=customXml/itemProps2.xml><?xml version="1.0" encoding="utf-8"?>
<ds:datastoreItem xmlns:ds="http://schemas.openxmlformats.org/officeDocument/2006/customXml" ds:itemID="{5830DCAB-31FE-4353-B5C3-1ACF214738F1}"/>
</file>

<file path=customXml/itemProps3.xml><?xml version="1.0" encoding="utf-8"?>
<ds:datastoreItem xmlns:ds="http://schemas.openxmlformats.org/officeDocument/2006/customXml" ds:itemID="{34FD1EE3-586C-45B6-A575-AA5412CD05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Alessandro Machado de Jesus</dc:creator>
  <cp:keywords/>
  <dc:description/>
  <cp:lastModifiedBy>Raissa Alcoforado Passos de Barros Melo</cp:lastModifiedBy>
  <cp:revision>42</cp:revision>
  <dcterms:created xsi:type="dcterms:W3CDTF">2020-06-08T23:45:01Z</dcterms:created>
  <dcterms:modified xsi:type="dcterms:W3CDTF">2024-10-03T14:41:27Z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0x010100B570ABEA7A2A1949B2F8190BE8038081</vt:lpwstr>
  </property>
  <property fmtid="{D5CDD505-2E9C-101B-9397-08002B2CF9AE}" pid="3" name="HyperlinksChanged">
    <vt:bool>false</vt:bool>
  </property>
  <property fmtid="{D5CDD505-2E9C-101B-9397-08002B2CF9AE}" pid="4" name="LinksUpToDate">
    <vt:bool>false</vt:bool>
  </property>
  <property fmtid="{D5CDD505-2E9C-101B-9397-08002B2CF9AE}" pid="5" name="MediaServiceImageTags">
    <vt:lpwstr/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